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T15" i="1" l="1"/>
  <c r="AT17" i="1"/>
  <c r="AT36" i="1"/>
  <c r="AT37" i="1"/>
  <c r="AT23" i="1" s="1"/>
  <c r="AT24" i="1"/>
  <c r="AT25" i="1"/>
  <c r="AT16" i="1"/>
  <c r="AT19" i="1"/>
  <c r="AT20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T15" i="1"/>
  <c r="T16" i="1"/>
  <c r="T19" i="1"/>
  <c r="T20" i="1"/>
  <c r="T17" i="1" l="1"/>
  <c r="T23" i="1"/>
  <c r="T24" i="1"/>
  <c r="T25" i="1"/>
  <c r="T32" i="1"/>
  <c r="T36" i="1"/>
  <c r="T37" i="1"/>
  <c r="AQ40" i="1" l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G40" i="1"/>
  <c r="AG39" i="1"/>
  <c r="AG37" i="1"/>
  <c r="AG35" i="1"/>
  <c r="AG34" i="1"/>
  <c r="AG33" i="1"/>
  <c r="AG31" i="1"/>
  <c r="AG30" i="1"/>
  <c r="AG29" i="1"/>
  <c r="AG28" i="1"/>
  <c r="AG27" i="1"/>
  <c r="AG26" i="1"/>
  <c r="AG22" i="1"/>
  <c r="AG18" i="1"/>
  <c r="AE40" i="1"/>
  <c r="AE39" i="1"/>
  <c r="AE38" i="1"/>
  <c r="AG38" i="1" s="1"/>
  <c r="AE37" i="1"/>
  <c r="AE35" i="1"/>
  <c r="AE34" i="1"/>
  <c r="AE33" i="1"/>
  <c r="AE32" i="1"/>
  <c r="AG32" i="1" s="1"/>
  <c r="AE31" i="1"/>
  <c r="AE30" i="1"/>
  <c r="AE29" i="1"/>
  <c r="AE28" i="1"/>
  <c r="AE27" i="1"/>
  <c r="AE26" i="1"/>
  <c r="AE25" i="1"/>
  <c r="AG25" i="1" s="1"/>
  <c r="AE24" i="1"/>
  <c r="AG24" i="1" s="1"/>
  <c r="AE22" i="1"/>
  <c r="AE21" i="1"/>
  <c r="AG21" i="1" s="1"/>
  <c r="AE20" i="1"/>
  <c r="AG20" i="1" s="1"/>
  <c r="AE19" i="1"/>
  <c r="AG19" i="1" s="1"/>
  <c r="AE18" i="1"/>
  <c r="AE16" i="1"/>
  <c r="AG16" i="1" s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O16" i="1"/>
  <c r="AO19" i="1"/>
  <c r="AO20" i="1"/>
  <c r="AO36" i="1"/>
  <c r="AE36" i="1" s="1"/>
  <c r="AG36" i="1" s="1"/>
  <c r="AO37" i="1"/>
  <c r="AO23" i="1" l="1"/>
  <c r="AE23" i="1" l="1"/>
  <c r="AG23" i="1" s="1"/>
  <c r="AO17" i="1"/>
  <c r="AE17" i="1" l="1"/>
  <c r="AG17" i="1" s="1"/>
  <c r="AO15" i="1"/>
  <c r="AQ15" i="1" l="1"/>
  <c r="AE15" i="1"/>
  <c r="AG15" i="1" s="1"/>
  <c r="Q40" i="1" l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O15" i="1"/>
  <c r="E15" i="1" s="1"/>
  <c r="O16" i="1"/>
  <c r="E16" i="1" s="1"/>
  <c r="O23" i="1"/>
  <c r="O17" i="1" s="1"/>
  <c r="E17" i="1" s="1"/>
  <c r="O19" i="1"/>
  <c r="E19" i="1" s="1"/>
  <c r="O20" i="1"/>
  <c r="E20" i="1" s="1"/>
  <c r="O36" i="1"/>
  <c r="E36" i="1" s="1"/>
  <c r="O37" i="1"/>
  <c r="E37" i="1" s="1"/>
  <c r="E40" i="1"/>
  <c r="E39" i="1"/>
  <c r="E38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8" i="1"/>
  <c r="AD15" i="1" l="1"/>
  <c r="AD18" i="1"/>
  <c r="AD17" i="1"/>
  <c r="AD16" i="1"/>
  <c r="AD23" i="1"/>
  <c r="AD24" i="1"/>
  <c r="AD25" i="1"/>
  <c r="AD36" i="1"/>
  <c r="AD37" i="1"/>
  <c r="AD39" i="1"/>
  <c r="AJ15" i="1" l="1"/>
  <c r="AJ23" i="1"/>
  <c r="AJ17" i="1"/>
  <c r="AJ16" i="1"/>
  <c r="AJ19" i="1"/>
  <c r="AJ20" i="1"/>
  <c r="AJ36" i="1"/>
  <c r="AJ37" i="1"/>
  <c r="L37" i="1" l="1"/>
  <c r="J37" i="1"/>
  <c r="L36" i="1"/>
  <c r="L23" i="1" s="1"/>
  <c r="L17" i="1" s="1"/>
  <c r="J36" i="1"/>
  <c r="J23" i="1" s="1"/>
  <c r="J17" i="1" s="1"/>
  <c r="L20" i="1"/>
  <c r="L19" i="1" s="1"/>
  <c r="L16" i="1" s="1"/>
  <c r="J20" i="1"/>
  <c r="J19" i="1" s="1"/>
  <c r="J16" i="1" s="1"/>
  <c r="G37" i="1"/>
  <c r="G36" i="1" s="1"/>
  <c r="G23" i="1" s="1"/>
  <c r="G17" i="1" s="1"/>
  <c r="G20" i="1"/>
  <c r="G19" i="1" s="1"/>
  <c r="G16" i="1" s="1"/>
  <c r="D20" i="1"/>
  <c r="D19" i="1" s="1"/>
  <c r="D16" i="1" s="1"/>
  <c r="D25" i="1"/>
  <c r="D24" i="1" s="1"/>
  <c r="D34" i="1"/>
  <c r="D33" i="1" s="1"/>
  <c r="D37" i="1"/>
  <c r="D36" i="1" s="1"/>
  <c r="D39" i="1"/>
  <c r="D18" i="1" s="1"/>
  <c r="J15" i="1" l="1"/>
  <c r="L15" i="1"/>
  <c r="G15" i="1"/>
  <c r="D23" i="1"/>
  <c r="D17" i="1" s="1"/>
  <c r="D15" i="1" s="1"/>
</calcChain>
</file>

<file path=xl/sharedStrings.xml><?xml version="1.0" encoding="utf-8"?>
<sst xmlns="http://schemas.openxmlformats.org/spreadsheetml/2006/main" count="151" uniqueCount="84">
  <si>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</si>
  <si>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</si>
  <si>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</si>
  <si>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</si>
  <si>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</si>
  <si>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</si>
  <si>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</si>
  <si>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</si>
  <si>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</si>
  <si>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</si>
  <si>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</si>
  <si>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</si>
  <si>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</si>
  <si>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</si>
  <si>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</si>
  <si>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</si>
  <si>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Приложение N 17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</si>
  <si>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</si>
  <si>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</si>
  <si>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</si>
  <si>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</si>
  <si>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</si>
  <si>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</si>
  <si>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</si>
  <si>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</si>
  <si>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</si>
  <si>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</si>
  <si>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</si>
  <si>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</si>
  <si>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</si>
  <si>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</si>
  <si>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</si>
  <si>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</si>
  <si>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</si>
  <si>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</si>
  <si>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</si>
  <si>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</si>
  <si>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</si>
  <si>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</si>
  <si>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</si>
  <si>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</si>
  <si>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</si>
  <si>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</si>
  <si>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</si>
  <si>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</t>
  </si>
  <si>
    <t>Технологическое присоединение энергопринимающих устройств потребителей, всего, в том числе:</t>
  </si>
  <si>
    <t>1.6</t>
  </si>
  <si>
    <t>Прочие инвестиционные проекты,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</si>
  <si>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</si>
  <si>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</si>
  <si>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</si>
  <si>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</si>
  <si>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</si>
  <si>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</si>
  <si>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</si>
  <si>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</si>
  <si>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</si>
  <si>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</si>
  <si>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</si>
  <si>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</si>
  <si>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</si>
  <si>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</si>
  <si>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</si>
  <si>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</si>
  <si>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</si>
  <si>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</si>
  <si>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</si>
  <si>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</si>
  <si>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</si>
  <si>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</si>
  <si>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</si>
  <si>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</si>
  <si>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</si>
  <si>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</si>
  <si>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</si>
  <si>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</si>
  <si>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1.6.7</t>
  </si>
  <si>
    <t>Покупка: Трактор МТЗ-82.1 Беларус</t>
  </si>
  <si>
    <t>O_1.6.7</t>
  </si>
  <si>
    <t>1.1.1.2                       Класс напряжения НН</t>
  </si>
  <si>
    <t>Программа развития средств учета и контроля электроэнергии (Приборы учета с АСКУЭ- 1014 шт)</t>
  </si>
  <si>
    <t>Финансирование капитальных вложений 2024 года млн. рублей (с НДС)</t>
  </si>
  <si>
    <t>Освоение капитальных вложений 2024 года, млн. рублей (без НДС)</t>
  </si>
  <si>
    <r>
      <t>Форма 17. Отчет об исполнении основных этапов работ по инвестиционным проектам инвестиционной программы (квартальный)
                         за II квартал</t>
    </r>
    <r>
      <rPr>
        <b/>
        <u/>
        <sz val="12"/>
        <color rgb="FF000000"/>
        <rFont val="Times New Roman"/>
        <family val="1"/>
        <charset val="204"/>
      </rPr>
      <t xml:space="preserve"> 2024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АО "Дюртюлинские электрические и тепловые сети"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2"/>
        <color rgb="FF000000"/>
        <rFont val="Times New Roman"/>
        <family val="1"/>
        <charset val="204"/>
      </rPr>
      <t xml:space="preserve">2024 </t>
    </r>
    <r>
      <rPr>
        <b/>
        <sz val="12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</t>
    </r>
    <r>
      <rPr>
        <sz val="10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</si>
</sst>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1"/>
      <color indexed="8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115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2" fontId="7" fillId="2" borderId="18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3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3" fillId="0" borderId="0" xfId="0" applyNumberFormat="1" applyFont="1" applyFill="1"/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" fontId="12" fillId="2" borderId="18" xfId="0" applyNumberFormat="1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26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28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4" xfId="0" applyNumberFormat="1" applyFont="1" applyFill="1" applyBorder="1" applyAlignment="1">
      <alignment horizontal="center" vertical="center" wrapText="1"/>
    </xf>
    <xf numFmtId="2" fontId="7" fillId="0" borderId="32" xfId="0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2" fontId="16" fillId="3" borderId="37" xfId="0" applyNumberFormat="1" applyFont="1" applyFill="1" applyBorder="1" applyAlignment="1">
      <alignment horizontal="center" vertical="center" wrapText="1"/>
    </xf>
    <xf numFmtId="2" fontId="16" fillId="3" borderId="35" xfId="0" applyNumberFormat="1" applyFont="1" applyFill="1" applyBorder="1" applyAlignment="1">
      <alignment horizontal="center" vertical="center" wrapText="1"/>
    </xf>
    <xf numFmtId="0" fontId="17" fillId="3" borderId="29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2" fontId="15" fillId="3" borderId="35" xfId="0" applyNumberFormat="1" applyFont="1" applyFill="1" applyBorder="1" applyAlignment="1">
      <alignment horizontal="center" vertical="center" wrapText="1"/>
    </xf>
    <xf numFmtId="0" fontId="14" fillId="3" borderId="40" xfId="0" applyFont="1" applyFill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2" fontId="15" fillId="3" borderId="36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38" xfId="0" applyNumberFormat="1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2" fontId="12" fillId="0" borderId="26" xfId="0" applyNumberFormat="1" applyFont="1" applyFill="1" applyBorder="1" applyAlignment="1">
      <alignment horizontal="center" vertical="center" wrapText="1"/>
    </xf>
    <xf numFmtId="2" fontId="12" fillId="0" borderId="27" xfId="0" applyNumberFormat="1" applyFont="1" applyFill="1" applyBorder="1" applyAlignment="1">
      <alignment horizontal="center" vertical="center" wrapText="1"/>
    </xf>
    <xf numFmtId="2" fontId="12" fillId="2" borderId="27" xfId="0" applyNumberFormat="1" applyFont="1" applyFill="1" applyBorder="1" applyAlignment="1">
      <alignment horizontal="center" vertical="center" wrapText="1"/>
    </xf>
    <xf numFmtId="2" fontId="7" fillId="2" borderId="34" xfId="0" applyNumberFormat="1" applyFont="1" applyFill="1" applyBorder="1" applyAlignment="1">
      <alignment horizontal="center" vertical="center" wrapText="1"/>
    </xf>
    <xf numFmtId="2" fontId="12" fillId="2" borderId="26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2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0"/>
  <sheetViews>
    <sheetView tabSelected="1" topLeftCell="A12" zoomScale="61" zoomScaleNormal="61" workbookViewId="0">
      <pane xSplit="2" topLeftCell="O1" activePane="topRight" state="frozen"/>
      <selection pane="topRight" activeCell="AE15" sqref="AE15"/>
    </sheetView>
  </sheetViews>
  <sheetFormatPr defaultColWidth="9.140625" defaultRowHeight="15" x14ac:dyDescent="0.25"/>
  <cols>
    <col min="1" max="1" width="15" style="2" customWidth="1"/>
    <col min="2" max="2" width="30" customWidth="1"/>
    <col min="3" max="3" width="14.85546875" style="2" customWidth="1"/>
    <col min="4" max="4" width="14.42578125" customWidth="1"/>
    <col min="5" max="5" width="14.5703125" customWidth="1"/>
    <col min="6" max="6" width="10.85546875" customWidth="1"/>
    <col min="7" max="7" width="11.28515625" customWidth="1"/>
    <col min="8" max="8" width="10.140625" customWidth="1"/>
    <col min="9" max="9" width="9.140625" customWidth="1"/>
    <col min="10" max="10" width="9.140625" style="17" customWidth="1"/>
    <col min="11" max="11" width="10.42578125" style="17" customWidth="1"/>
    <col min="12" max="12" width="9.140625" style="17" customWidth="1"/>
    <col min="13" max="13" width="10.140625" style="17" customWidth="1"/>
    <col min="14" max="15" width="9.140625" style="17" customWidth="1"/>
    <col min="16" max="16" width="10.85546875" style="17" customWidth="1"/>
    <col min="17" max="17" width="16" style="17" customWidth="1"/>
    <col min="18" max="18" width="10.28515625" style="17" customWidth="1"/>
    <col min="19" max="19" width="9.140625" style="17" customWidth="1"/>
    <col min="20" max="20" width="10.7109375" style="17" customWidth="1"/>
    <col min="21" max="21" width="9.85546875" style="17" customWidth="1"/>
    <col min="22" max="29" width="9.140625" style="17" customWidth="1"/>
    <col min="30" max="30" width="11.28515625" style="17" customWidth="1"/>
    <col min="31" max="45" width="9.140625" style="17" customWidth="1"/>
    <col min="46" max="46" width="10.28515625" style="17" bestFit="1" customWidth="1"/>
    <col min="47" max="50" width="9.140625" style="17"/>
    <col min="53" max="53" width="13" customWidth="1"/>
  </cols>
  <sheetData>
    <row r="1" spans="1:55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3"/>
      <c r="K1" s="13"/>
      <c r="L1" s="13"/>
      <c r="M1" s="13"/>
      <c r="N1" s="13"/>
      <c r="O1" s="13"/>
      <c r="P1" s="13"/>
      <c r="Q1" s="13"/>
      <c r="R1" s="13"/>
      <c r="S1" s="13"/>
      <c r="T1" s="88" t="s">
        <v>16</v>
      </c>
      <c r="U1" s="88"/>
      <c r="V1" s="88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"/>
      <c r="AZ1" s="1"/>
      <c r="BA1" s="1"/>
      <c r="BB1" s="1"/>
      <c r="BC1" s="1"/>
    </row>
    <row r="2" spans="1:55" ht="15" customHeight="1" x14ac:dyDescent="0.25">
      <c r="A2" s="89" t="s">
        <v>83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8"/>
      <c r="U2" s="88"/>
      <c r="V2" s="88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"/>
      <c r="AZ2" s="1"/>
      <c r="BA2" s="1"/>
      <c r="BB2" s="1"/>
      <c r="BC2" s="1"/>
    </row>
    <row r="3" spans="1:55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8"/>
      <c r="U3" s="88"/>
      <c r="V3" s="88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"/>
      <c r="AZ3" s="1"/>
      <c r="BA3" s="1"/>
      <c r="BB3" s="1"/>
      <c r="BC3" s="1"/>
    </row>
    <row r="4" spans="1:55" ht="15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2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"/>
      <c r="AZ4" s="1"/>
      <c r="BA4" s="1"/>
      <c r="BB4" s="1"/>
      <c r="BC4" s="1"/>
    </row>
    <row r="5" spans="1:55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"/>
      <c r="AZ5" s="1"/>
      <c r="BA5" s="1"/>
      <c r="BB5" s="1"/>
      <c r="BC5" s="1"/>
    </row>
    <row r="6" spans="1:55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"/>
      <c r="AZ6" s="1"/>
      <c r="BA6" s="1"/>
      <c r="BB6" s="1"/>
      <c r="BC6" s="1"/>
    </row>
    <row r="7" spans="1:55" ht="15" customHeigh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13"/>
      <c r="U7" s="13"/>
      <c r="V7" s="14"/>
      <c r="W7" s="13"/>
      <c r="X7" s="13"/>
      <c r="Y7" s="13"/>
      <c r="Z7" s="14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"/>
      <c r="AZ7" s="1"/>
      <c r="BA7" s="1"/>
      <c r="BB7" s="1"/>
      <c r="BC7" s="1"/>
    </row>
    <row r="8" spans="1:5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13"/>
      <c r="U8" s="13"/>
      <c r="V8" s="14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"/>
      <c r="AZ8" s="1"/>
      <c r="BA8" s="1"/>
      <c r="BB8" s="1"/>
      <c r="BC8" s="1"/>
    </row>
    <row r="9" spans="1:55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"/>
      <c r="AZ9" s="1"/>
      <c r="BA9" s="5"/>
      <c r="BB9" s="1"/>
      <c r="BC9" s="1"/>
    </row>
    <row r="10" spans="1:55" x14ac:dyDescent="0.25">
      <c r="A10" s="1"/>
      <c r="B10" s="1"/>
      <c r="C10" s="1"/>
      <c r="D10" s="1"/>
      <c r="E10" s="5"/>
      <c r="F10" s="1"/>
      <c r="G10" s="1"/>
      <c r="H10" s="1"/>
      <c r="I10" s="1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4"/>
      <c r="AR10" s="13"/>
      <c r="AS10" s="13"/>
      <c r="AT10" s="13"/>
      <c r="AU10" s="13"/>
      <c r="AV10" s="13"/>
      <c r="AW10" s="13"/>
      <c r="AX10" s="13"/>
      <c r="AY10" s="1"/>
      <c r="AZ10" s="1"/>
      <c r="BA10" s="1"/>
      <c r="BB10" s="1"/>
      <c r="BC10" s="1"/>
    </row>
    <row r="11" spans="1:55" x14ac:dyDescent="0.25">
      <c r="A11" s="99" t="s">
        <v>0</v>
      </c>
      <c r="B11" s="99" t="s">
        <v>1</v>
      </c>
      <c r="C11" s="99" t="s">
        <v>2</v>
      </c>
      <c r="D11" s="99" t="s">
        <v>81</v>
      </c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 t="s">
        <v>82</v>
      </c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</row>
    <row r="12" spans="1:55" ht="15.75" thickBot="1" x14ac:dyDescent="0.3">
      <c r="A12" s="99"/>
      <c r="B12" s="99"/>
      <c r="C12" s="99"/>
      <c r="D12" s="4" t="s">
        <v>3</v>
      </c>
      <c r="E12" s="90" t="s">
        <v>4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24" t="s">
        <v>3</v>
      </c>
      <c r="AE12" s="90" t="s">
        <v>4</v>
      </c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</row>
    <row r="13" spans="1:55" ht="15.75" thickBot="1" x14ac:dyDescent="0.3">
      <c r="A13" s="99"/>
      <c r="B13" s="99"/>
      <c r="C13" s="99"/>
      <c r="D13" s="100" t="s">
        <v>6</v>
      </c>
      <c r="E13" s="91" t="s">
        <v>6</v>
      </c>
      <c r="F13" s="92"/>
      <c r="G13" s="92"/>
      <c r="H13" s="92"/>
      <c r="I13" s="93"/>
      <c r="J13" s="94" t="s">
        <v>7</v>
      </c>
      <c r="K13" s="95"/>
      <c r="L13" s="95"/>
      <c r="M13" s="95"/>
      <c r="N13" s="96"/>
      <c r="O13" s="94" t="s">
        <v>8</v>
      </c>
      <c r="P13" s="95"/>
      <c r="Q13" s="95"/>
      <c r="R13" s="95"/>
      <c r="S13" s="96"/>
      <c r="T13" s="94" t="s">
        <v>9</v>
      </c>
      <c r="U13" s="95"/>
      <c r="V13" s="95"/>
      <c r="W13" s="95"/>
      <c r="X13" s="96"/>
      <c r="Y13" s="97" t="s">
        <v>10</v>
      </c>
      <c r="Z13" s="95"/>
      <c r="AA13" s="95"/>
      <c r="AB13" s="95"/>
      <c r="AC13" s="98"/>
      <c r="AD13" s="67"/>
      <c r="AE13" s="101" t="s">
        <v>6</v>
      </c>
      <c r="AF13" s="102"/>
      <c r="AG13" s="102"/>
      <c r="AH13" s="102"/>
      <c r="AI13" s="103"/>
      <c r="AJ13" s="104" t="s">
        <v>7</v>
      </c>
      <c r="AK13" s="102"/>
      <c r="AL13" s="102"/>
      <c r="AM13" s="102"/>
      <c r="AN13" s="103"/>
      <c r="AO13" s="97" t="s">
        <v>8</v>
      </c>
      <c r="AP13" s="95"/>
      <c r="AQ13" s="95"/>
      <c r="AR13" s="95"/>
      <c r="AS13" s="96"/>
      <c r="AT13" s="101" t="s">
        <v>9</v>
      </c>
      <c r="AU13" s="102"/>
      <c r="AV13" s="102"/>
      <c r="AW13" s="102"/>
      <c r="AX13" s="103"/>
      <c r="AY13" s="105" t="s">
        <v>10</v>
      </c>
      <c r="AZ13" s="106"/>
      <c r="BA13" s="106"/>
      <c r="BB13" s="106"/>
      <c r="BC13" s="107"/>
    </row>
    <row r="14" spans="1:55" ht="120.75" thickBot="1" x14ac:dyDescent="0.3">
      <c r="A14" s="99"/>
      <c r="B14" s="99"/>
      <c r="C14" s="99"/>
      <c r="D14" s="100"/>
      <c r="E14" s="6" t="s">
        <v>11</v>
      </c>
      <c r="F14" s="7" t="s">
        <v>12</v>
      </c>
      <c r="G14" s="7" t="s">
        <v>13</v>
      </c>
      <c r="H14" s="7" t="s">
        <v>14</v>
      </c>
      <c r="I14" s="8" t="s">
        <v>15</v>
      </c>
      <c r="J14" s="25" t="s">
        <v>11</v>
      </c>
      <c r="K14" s="26" t="s">
        <v>12</v>
      </c>
      <c r="L14" s="26" t="s">
        <v>13</v>
      </c>
      <c r="M14" s="26" t="s">
        <v>14</v>
      </c>
      <c r="N14" s="27" t="s">
        <v>15</v>
      </c>
      <c r="O14" s="25" t="s">
        <v>11</v>
      </c>
      <c r="P14" s="26" t="s">
        <v>12</v>
      </c>
      <c r="Q14" s="26" t="s">
        <v>13</v>
      </c>
      <c r="R14" s="26" t="s">
        <v>14</v>
      </c>
      <c r="S14" s="27" t="s">
        <v>15</v>
      </c>
      <c r="T14" s="25" t="s">
        <v>11</v>
      </c>
      <c r="U14" s="26" t="s">
        <v>12</v>
      </c>
      <c r="V14" s="26" t="s">
        <v>13</v>
      </c>
      <c r="W14" s="26" t="s">
        <v>14</v>
      </c>
      <c r="X14" s="27" t="s">
        <v>15</v>
      </c>
      <c r="Y14" s="29" t="s">
        <v>11</v>
      </c>
      <c r="Z14" s="26" t="s">
        <v>12</v>
      </c>
      <c r="AA14" s="26" t="s">
        <v>13</v>
      </c>
      <c r="AB14" s="26" t="s">
        <v>14</v>
      </c>
      <c r="AC14" s="28" t="s">
        <v>15</v>
      </c>
      <c r="AD14" s="68" t="s">
        <v>6</v>
      </c>
      <c r="AE14" s="33" t="s">
        <v>11</v>
      </c>
      <c r="AF14" s="33" t="s">
        <v>12</v>
      </c>
      <c r="AG14" s="33" t="s">
        <v>13</v>
      </c>
      <c r="AH14" s="33" t="s">
        <v>14</v>
      </c>
      <c r="AI14" s="66" t="s">
        <v>15</v>
      </c>
      <c r="AJ14" s="30" t="s">
        <v>11</v>
      </c>
      <c r="AK14" s="31" t="s">
        <v>12</v>
      </c>
      <c r="AL14" s="31" t="s">
        <v>13</v>
      </c>
      <c r="AM14" s="31" t="s">
        <v>14</v>
      </c>
      <c r="AN14" s="32" t="s">
        <v>15</v>
      </c>
      <c r="AO14" s="25" t="s">
        <v>11</v>
      </c>
      <c r="AP14" s="26" t="s">
        <v>12</v>
      </c>
      <c r="AQ14" s="26" t="s">
        <v>13</v>
      </c>
      <c r="AR14" s="26" t="s">
        <v>14</v>
      </c>
      <c r="AS14" s="27" t="s">
        <v>15</v>
      </c>
      <c r="AT14" s="30" t="s">
        <v>11</v>
      </c>
      <c r="AU14" s="31" t="s">
        <v>12</v>
      </c>
      <c r="AV14" s="31" t="s">
        <v>13</v>
      </c>
      <c r="AW14" s="31" t="s">
        <v>14</v>
      </c>
      <c r="AX14" s="62" t="s">
        <v>15</v>
      </c>
      <c r="AY14" s="18" t="s">
        <v>11</v>
      </c>
      <c r="AZ14" s="19" t="s">
        <v>12</v>
      </c>
      <c r="BA14" s="19" t="s">
        <v>13</v>
      </c>
      <c r="BB14" s="19" t="s">
        <v>14</v>
      </c>
      <c r="BC14" s="20" t="s">
        <v>15</v>
      </c>
    </row>
    <row r="15" spans="1:55" ht="47.25" x14ac:dyDescent="0.25">
      <c r="A15" s="47" t="s">
        <v>19</v>
      </c>
      <c r="B15" s="48" t="s">
        <v>5</v>
      </c>
      <c r="C15" s="49" t="s">
        <v>17</v>
      </c>
      <c r="D15" s="77">
        <f>D16+D17+D18</f>
        <v>47.38</v>
      </c>
      <c r="E15" s="82">
        <f>J15+O15+T15+Y15</f>
        <v>12.319999999999999</v>
      </c>
      <c r="F15" s="79">
        <v>0</v>
      </c>
      <c r="G15" s="46">
        <f>G16+G17</f>
        <v>0.5</v>
      </c>
      <c r="H15" s="79">
        <v>0</v>
      </c>
      <c r="I15" s="80">
        <v>0</v>
      </c>
      <c r="J15" s="45">
        <f>J16+J17</f>
        <v>0.5</v>
      </c>
      <c r="K15" s="79">
        <v>0</v>
      </c>
      <c r="L15" s="46">
        <f>L16+L17</f>
        <v>0.5</v>
      </c>
      <c r="M15" s="79">
        <v>0</v>
      </c>
      <c r="N15" s="80">
        <v>0</v>
      </c>
      <c r="O15" s="45">
        <f>O16+O17+O18</f>
        <v>3.5</v>
      </c>
      <c r="P15" s="79">
        <v>0</v>
      </c>
      <c r="Q15" s="83">
        <f>O15</f>
        <v>3.5</v>
      </c>
      <c r="R15" s="79">
        <v>0</v>
      </c>
      <c r="S15" s="80">
        <v>0</v>
      </c>
      <c r="T15" s="110">
        <f>T16+T17+T18</f>
        <v>8.3199999999999985</v>
      </c>
      <c r="U15" s="79">
        <v>0</v>
      </c>
      <c r="V15" s="83">
        <f>T15</f>
        <v>8.3199999999999985</v>
      </c>
      <c r="W15" s="79">
        <v>0</v>
      </c>
      <c r="X15" s="111">
        <v>0</v>
      </c>
      <c r="Y15" s="63">
        <v>0</v>
      </c>
      <c r="Z15" s="38">
        <v>0</v>
      </c>
      <c r="AA15" s="38">
        <v>0</v>
      </c>
      <c r="AB15" s="38">
        <v>0</v>
      </c>
      <c r="AC15" s="39">
        <v>0</v>
      </c>
      <c r="AD15" s="69">
        <f>AD16+AD17+AD18</f>
        <v>39.480000000000004</v>
      </c>
      <c r="AE15" s="21">
        <f>AJ15+AO15+AT15+AY15</f>
        <v>10.26</v>
      </c>
      <c r="AF15" s="3">
        <v>0</v>
      </c>
      <c r="AG15" s="21">
        <f>AE15</f>
        <v>10.26</v>
      </c>
      <c r="AH15" s="3">
        <v>0</v>
      </c>
      <c r="AI15" s="81">
        <v>0</v>
      </c>
      <c r="AJ15" s="84">
        <f>AJ16+AJ17</f>
        <v>0.42</v>
      </c>
      <c r="AK15" s="79">
        <v>0</v>
      </c>
      <c r="AL15" s="79">
        <f>AJ15</f>
        <v>0.42</v>
      </c>
      <c r="AM15" s="79">
        <v>0</v>
      </c>
      <c r="AN15" s="80">
        <v>0</v>
      </c>
      <c r="AO15" s="45">
        <f>AO16+AO17+AO18</f>
        <v>2.91</v>
      </c>
      <c r="AP15" s="79">
        <v>0</v>
      </c>
      <c r="AQ15" s="83">
        <f>AO15</f>
        <v>2.91</v>
      </c>
      <c r="AR15" s="79">
        <v>0</v>
      </c>
      <c r="AS15" s="80">
        <v>0</v>
      </c>
      <c r="AT15" s="109">
        <f>AT16+AT17</f>
        <v>6.93</v>
      </c>
      <c r="AU15" s="38">
        <v>0</v>
      </c>
      <c r="AV15" s="38">
        <v>0</v>
      </c>
      <c r="AW15" s="38">
        <v>0</v>
      </c>
      <c r="AX15" s="64">
        <v>0</v>
      </c>
      <c r="AY15" s="63">
        <v>0</v>
      </c>
      <c r="AZ15" s="38">
        <v>0</v>
      </c>
      <c r="BA15" s="38">
        <v>0</v>
      </c>
      <c r="BB15" s="38">
        <v>0</v>
      </c>
      <c r="BC15" s="39">
        <v>0</v>
      </c>
    </row>
    <row r="16" spans="1:55" ht="31.5" x14ac:dyDescent="0.25">
      <c r="A16" s="47" t="s">
        <v>20</v>
      </c>
      <c r="B16" s="48" t="s">
        <v>21</v>
      </c>
      <c r="C16" s="49" t="s">
        <v>17</v>
      </c>
      <c r="D16" s="77">
        <f>D19</f>
        <v>1</v>
      </c>
      <c r="E16" s="11">
        <f t="shared" ref="E16:E40" si="0">J16+O16+T16+Y16</f>
        <v>0.28000000000000003</v>
      </c>
      <c r="F16" s="10">
        <v>0</v>
      </c>
      <c r="G16" s="11">
        <f>G19</f>
        <v>0.06</v>
      </c>
      <c r="H16" s="10">
        <v>0</v>
      </c>
      <c r="I16" s="12">
        <v>0</v>
      </c>
      <c r="J16" s="9">
        <f>J19</f>
        <v>0.06</v>
      </c>
      <c r="K16" s="10">
        <v>0</v>
      </c>
      <c r="L16" s="11">
        <f>L19</f>
        <v>0.06</v>
      </c>
      <c r="M16" s="10">
        <v>0</v>
      </c>
      <c r="N16" s="12">
        <v>0</v>
      </c>
      <c r="O16" s="9">
        <f>O19</f>
        <v>0.1</v>
      </c>
      <c r="P16" s="10">
        <v>0</v>
      </c>
      <c r="Q16" s="11">
        <f t="shared" ref="Q16:Q40" si="1">O16</f>
        <v>0.1</v>
      </c>
      <c r="R16" s="10">
        <v>0</v>
      </c>
      <c r="S16" s="12">
        <v>0</v>
      </c>
      <c r="T16" s="112">
        <f>T19</f>
        <v>0.12</v>
      </c>
      <c r="U16" s="10">
        <v>0</v>
      </c>
      <c r="V16" s="11">
        <f t="shared" ref="V16:V40" si="2">T16</f>
        <v>0.12</v>
      </c>
      <c r="W16" s="10">
        <v>0</v>
      </c>
      <c r="X16" s="113">
        <v>0</v>
      </c>
      <c r="Y16" s="40">
        <v>0</v>
      </c>
      <c r="Z16" s="16">
        <v>0</v>
      </c>
      <c r="AA16" s="16">
        <v>0</v>
      </c>
      <c r="AB16" s="16">
        <v>0</v>
      </c>
      <c r="AC16" s="35">
        <v>0</v>
      </c>
      <c r="AD16" s="70">
        <f>AD19</f>
        <v>0.84</v>
      </c>
      <c r="AE16" s="21">
        <f t="shared" ref="AE16:AE40" si="3">AJ16+AO16+AT16+AY16</f>
        <v>0.23</v>
      </c>
      <c r="AF16" s="10">
        <v>0</v>
      </c>
      <c r="AG16" s="21">
        <f t="shared" ref="AG16:AG40" si="4">AE16</f>
        <v>0.23</v>
      </c>
      <c r="AH16" s="10">
        <v>0</v>
      </c>
      <c r="AI16" s="12">
        <v>0</v>
      </c>
      <c r="AJ16" s="85">
        <f>AJ19</f>
        <v>0.05</v>
      </c>
      <c r="AK16" s="10">
        <v>0</v>
      </c>
      <c r="AL16" s="10">
        <f t="shared" ref="AL16:AL40" si="5">AJ16</f>
        <v>0.05</v>
      </c>
      <c r="AM16" s="10">
        <v>0</v>
      </c>
      <c r="AN16" s="12">
        <v>0</v>
      </c>
      <c r="AO16" s="9">
        <f>AO19</f>
        <v>0.08</v>
      </c>
      <c r="AP16" s="10">
        <v>0</v>
      </c>
      <c r="AQ16" s="11">
        <f t="shared" ref="AQ16:AQ40" si="6">AO16</f>
        <v>0.08</v>
      </c>
      <c r="AR16" s="10">
        <v>0</v>
      </c>
      <c r="AS16" s="12">
        <v>0</v>
      </c>
      <c r="AT16" s="108">
        <f>AT19</f>
        <v>0.1</v>
      </c>
      <c r="AU16" s="16">
        <v>0</v>
      </c>
      <c r="AV16" s="16">
        <v>0</v>
      </c>
      <c r="AW16" s="16">
        <v>0</v>
      </c>
      <c r="AX16" s="37">
        <v>0</v>
      </c>
      <c r="AY16" s="40">
        <v>0</v>
      </c>
      <c r="AZ16" s="16">
        <v>0</v>
      </c>
      <c r="BA16" s="16">
        <v>0</v>
      </c>
      <c r="BB16" s="16">
        <v>0</v>
      </c>
      <c r="BC16" s="35">
        <v>0</v>
      </c>
    </row>
    <row r="17" spans="1:55" ht="63" x14ac:dyDescent="0.25">
      <c r="A17" s="47" t="s">
        <v>22</v>
      </c>
      <c r="B17" s="48" t="s">
        <v>23</v>
      </c>
      <c r="C17" s="49" t="s">
        <v>17</v>
      </c>
      <c r="D17" s="77">
        <f>D23</f>
        <v>44.17</v>
      </c>
      <c r="E17" s="11">
        <f t="shared" si="0"/>
        <v>12.04</v>
      </c>
      <c r="F17" s="10">
        <v>0</v>
      </c>
      <c r="G17" s="11">
        <f>G23</f>
        <v>0.44</v>
      </c>
      <c r="H17" s="10">
        <v>0</v>
      </c>
      <c r="I17" s="12">
        <v>0</v>
      </c>
      <c r="J17" s="9">
        <f>J23</f>
        <v>0.44</v>
      </c>
      <c r="K17" s="10">
        <v>0</v>
      </c>
      <c r="L17" s="11">
        <f>L23</f>
        <v>0.44</v>
      </c>
      <c r="M17" s="10">
        <v>0</v>
      </c>
      <c r="N17" s="12">
        <v>0</v>
      </c>
      <c r="O17" s="9">
        <f>O23</f>
        <v>3.4</v>
      </c>
      <c r="P17" s="10">
        <v>0</v>
      </c>
      <c r="Q17" s="11">
        <f t="shared" si="1"/>
        <v>3.4</v>
      </c>
      <c r="R17" s="10">
        <v>0</v>
      </c>
      <c r="S17" s="12">
        <v>0</v>
      </c>
      <c r="T17" s="112">
        <f>T23</f>
        <v>8.1999999999999993</v>
      </c>
      <c r="U17" s="10">
        <v>0</v>
      </c>
      <c r="V17" s="11">
        <f t="shared" si="2"/>
        <v>8.1999999999999993</v>
      </c>
      <c r="W17" s="10">
        <v>0</v>
      </c>
      <c r="X17" s="113">
        <v>0</v>
      </c>
      <c r="Y17" s="40">
        <v>0</v>
      </c>
      <c r="Z17" s="16">
        <v>0</v>
      </c>
      <c r="AA17" s="16">
        <v>0</v>
      </c>
      <c r="AB17" s="16">
        <v>0</v>
      </c>
      <c r="AC17" s="35">
        <v>0</v>
      </c>
      <c r="AD17" s="70">
        <f>AD23</f>
        <v>36.799999999999997</v>
      </c>
      <c r="AE17" s="21">
        <f t="shared" si="3"/>
        <v>10.030000000000001</v>
      </c>
      <c r="AF17" s="10">
        <v>0</v>
      </c>
      <c r="AG17" s="21">
        <f t="shared" si="4"/>
        <v>10.030000000000001</v>
      </c>
      <c r="AH17" s="10">
        <v>0</v>
      </c>
      <c r="AI17" s="12">
        <v>0</v>
      </c>
      <c r="AJ17" s="85">
        <f>AJ23</f>
        <v>0.37</v>
      </c>
      <c r="AK17" s="10">
        <v>0</v>
      </c>
      <c r="AL17" s="10">
        <f t="shared" si="5"/>
        <v>0.37</v>
      </c>
      <c r="AM17" s="10">
        <v>0</v>
      </c>
      <c r="AN17" s="12">
        <v>0</v>
      </c>
      <c r="AO17" s="9">
        <f>AO23</f>
        <v>2.83</v>
      </c>
      <c r="AP17" s="10">
        <v>0</v>
      </c>
      <c r="AQ17" s="11">
        <f t="shared" si="6"/>
        <v>2.83</v>
      </c>
      <c r="AR17" s="10">
        <v>0</v>
      </c>
      <c r="AS17" s="12">
        <v>0</v>
      </c>
      <c r="AT17" s="108">
        <f>AT23</f>
        <v>6.83</v>
      </c>
      <c r="AU17" s="16">
        <v>0</v>
      </c>
      <c r="AV17" s="16">
        <v>0</v>
      </c>
      <c r="AW17" s="16">
        <v>0</v>
      </c>
      <c r="AX17" s="37">
        <v>0</v>
      </c>
      <c r="AY17" s="40">
        <v>0</v>
      </c>
      <c r="AZ17" s="16">
        <v>0</v>
      </c>
      <c r="BA17" s="16">
        <v>0</v>
      </c>
      <c r="BB17" s="16">
        <v>0</v>
      </c>
      <c r="BC17" s="35">
        <v>0</v>
      </c>
    </row>
    <row r="18" spans="1:55" ht="31.5" x14ac:dyDescent="0.25">
      <c r="A18" s="47" t="s">
        <v>24</v>
      </c>
      <c r="B18" s="48" t="s">
        <v>25</v>
      </c>
      <c r="C18" s="49" t="s">
        <v>17</v>
      </c>
      <c r="D18" s="77">
        <f>D39</f>
        <v>2.21</v>
      </c>
      <c r="E18" s="10">
        <f t="shared" si="0"/>
        <v>0</v>
      </c>
      <c r="F18" s="10">
        <v>0</v>
      </c>
      <c r="G18" s="10">
        <v>0</v>
      </c>
      <c r="H18" s="10">
        <v>0</v>
      </c>
      <c r="I18" s="12">
        <v>0</v>
      </c>
      <c r="J18" s="22">
        <v>0</v>
      </c>
      <c r="K18" s="10">
        <v>0</v>
      </c>
      <c r="L18" s="10">
        <v>0</v>
      </c>
      <c r="M18" s="10">
        <v>0</v>
      </c>
      <c r="N18" s="12">
        <v>0</v>
      </c>
      <c r="O18" s="22">
        <v>0</v>
      </c>
      <c r="P18" s="10">
        <v>0</v>
      </c>
      <c r="Q18" s="10">
        <f t="shared" si="1"/>
        <v>0</v>
      </c>
      <c r="R18" s="10">
        <v>0</v>
      </c>
      <c r="S18" s="12">
        <v>0</v>
      </c>
      <c r="T18" s="114">
        <v>0</v>
      </c>
      <c r="U18" s="10">
        <v>0</v>
      </c>
      <c r="V18" s="10">
        <f t="shared" si="2"/>
        <v>0</v>
      </c>
      <c r="W18" s="10">
        <v>0</v>
      </c>
      <c r="X18" s="113">
        <v>0</v>
      </c>
      <c r="Y18" s="40">
        <v>0</v>
      </c>
      <c r="Z18" s="16">
        <v>0</v>
      </c>
      <c r="AA18" s="16">
        <v>0</v>
      </c>
      <c r="AB18" s="16">
        <v>0</v>
      </c>
      <c r="AC18" s="35">
        <v>0</v>
      </c>
      <c r="AD18" s="70">
        <f>AD39</f>
        <v>1.84</v>
      </c>
      <c r="AE18" s="21">
        <f t="shared" si="3"/>
        <v>0</v>
      </c>
      <c r="AF18" s="10">
        <v>0</v>
      </c>
      <c r="AG18" s="21">
        <f t="shared" si="4"/>
        <v>0</v>
      </c>
      <c r="AH18" s="10">
        <v>0</v>
      </c>
      <c r="AI18" s="12">
        <v>0</v>
      </c>
      <c r="AJ18" s="22">
        <v>0</v>
      </c>
      <c r="AK18" s="10">
        <v>0</v>
      </c>
      <c r="AL18" s="10">
        <f t="shared" si="5"/>
        <v>0</v>
      </c>
      <c r="AM18" s="10">
        <v>0</v>
      </c>
      <c r="AN18" s="12">
        <v>0</v>
      </c>
      <c r="AO18" s="22">
        <v>0</v>
      </c>
      <c r="AP18" s="10">
        <v>0</v>
      </c>
      <c r="AQ18" s="10">
        <f t="shared" si="6"/>
        <v>0</v>
      </c>
      <c r="AR18" s="10">
        <v>0</v>
      </c>
      <c r="AS18" s="12">
        <v>0</v>
      </c>
      <c r="AT18" s="36">
        <v>0</v>
      </c>
      <c r="AU18" s="16">
        <v>0</v>
      </c>
      <c r="AV18" s="16">
        <v>0</v>
      </c>
      <c r="AW18" s="16">
        <v>0</v>
      </c>
      <c r="AX18" s="37">
        <v>0</v>
      </c>
      <c r="AY18" s="40">
        <v>0</v>
      </c>
      <c r="AZ18" s="16">
        <v>0</v>
      </c>
      <c r="BA18" s="16">
        <v>0</v>
      </c>
      <c r="BB18" s="16">
        <v>0</v>
      </c>
      <c r="BC18" s="35">
        <v>0</v>
      </c>
    </row>
    <row r="19" spans="1:55" ht="47.25" x14ac:dyDescent="0.25">
      <c r="A19" s="47" t="s">
        <v>42</v>
      </c>
      <c r="B19" s="48" t="s">
        <v>26</v>
      </c>
      <c r="C19" s="49" t="s">
        <v>17</v>
      </c>
      <c r="D19" s="77">
        <f>D20</f>
        <v>1</v>
      </c>
      <c r="E19" s="10">
        <f t="shared" si="0"/>
        <v>0.28000000000000003</v>
      </c>
      <c r="F19" s="10">
        <v>0</v>
      </c>
      <c r="G19" s="11">
        <f>G20</f>
        <v>0.06</v>
      </c>
      <c r="H19" s="10">
        <v>0</v>
      </c>
      <c r="I19" s="12">
        <v>0</v>
      </c>
      <c r="J19" s="9">
        <f>J20</f>
        <v>0.06</v>
      </c>
      <c r="K19" s="10">
        <v>0</v>
      </c>
      <c r="L19" s="11">
        <f>L20</f>
        <v>0.06</v>
      </c>
      <c r="M19" s="10">
        <v>0</v>
      </c>
      <c r="N19" s="12">
        <v>0</v>
      </c>
      <c r="O19" s="9">
        <f>O20</f>
        <v>0.1</v>
      </c>
      <c r="P19" s="10">
        <v>0</v>
      </c>
      <c r="Q19" s="10">
        <f t="shared" si="1"/>
        <v>0.1</v>
      </c>
      <c r="R19" s="10">
        <v>0</v>
      </c>
      <c r="S19" s="12">
        <v>0</v>
      </c>
      <c r="T19" s="112">
        <f>T20</f>
        <v>0.12</v>
      </c>
      <c r="U19" s="10">
        <v>0</v>
      </c>
      <c r="V19" s="10">
        <f t="shared" si="2"/>
        <v>0.12</v>
      </c>
      <c r="W19" s="10">
        <v>0</v>
      </c>
      <c r="X19" s="113">
        <v>0</v>
      </c>
      <c r="Y19" s="40">
        <v>0</v>
      </c>
      <c r="Z19" s="16">
        <v>0</v>
      </c>
      <c r="AA19" s="16">
        <v>0</v>
      </c>
      <c r="AB19" s="16">
        <v>0</v>
      </c>
      <c r="AC19" s="35">
        <v>0</v>
      </c>
      <c r="AD19" s="71">
        <v>0.84</v>
      </c>
      <c r="AE19" s="21">
        <f t="shared" si="3"/>
        <v>0.23</v>
      </c>
      <c r="AF19" s="10">
        <v>0</v>
      </c>
      <c r="AG19" s="21">
        <f t="shared" si="4"/>
        <v>0.23</v>
      </c>
      <c r="AH19" s="10">
        <v>0</v>
      </c>
      <c r="AI19" s="12">
        <v>0</v>
      </c>
      <c r="AJ19" s="9">
        <f>AJ20</f>
        <v>0.05</v>
      </c>
      <c r="AK19" s="10">
        <v>0</v>
      </c>
      <c r="AL19" s="10">
        <f t="shared" si="5"/>
        <v>0.05</v>
      </c>
      <c r="AM19" s="10">
        <v>0</v>
      </c>
      <c r="AN19" s="12">
        <v>0</v>
      </c>
      <c r="AO19" s="9">
        <f>AO20</f>
        <v>0.08</v>
      </c>
      <c r="AP19" s="10">
        <v>0</v>
      </c>
      <c r="AQ19" s="11">
        <f t="shared" si="6"/>
        <v>0.08</v>
      </c>
      <c r="AR19" s="10">
        <v>0</v>
      </c>
      <c r="AS19" s="12">
        <v>0</v>
      </c>
      <c r="AT19" s="108">
        <f>AT20</f>
        <v>0.1</v>
      </c>
      <c r="AU19" s="16">
        <v>0</v>
      </c>
      <c r="AV19" s="16">
        <v>0</v>
      </c>
      <c r="AW19" s="16">
        <v>0</v>
      </c>
      <c r="AX19" s="37">
        <v>0</v>
      </c>
      <c r="AY19" s="40">
        <v>0</v>
      </c>
      <c r="AZ19" s="16">
        <v>0</v>
      </c>
      <c r="BA19" s="16">
        <v>0</v>
      </c>
      <c r="BB19" s="16">
        <v>0</v>
      </c>
      <c r="BC19" s="35">
        <v>0</v>
      </c>
    </row>
    <row r="20" spans="1:55" ht="78.75" x14ac:dyDescent="0.25">
      <c r="A20" s="47" t="s">
        <v>44</v>
      </c>
      <c r="B20" s="48" t="s">
        <v>45</v>
      </c>
      <c r="C20" s="49" t="s">
        <v>17</v>
      </c>
      <c r="D20" s="77">
        <f>D21+D22</f>
        <v>1</v>
      </c>
      <c r="E20" s="10">
        <f t="shared" si="0"/>
        <v>0.28000000000000003</v>
      </c>
      <c r="F20" s="16">
        <v>0</v>
      </c>
      <c r="G20" s="15">
        <f>G21</f>
        <v>0.06</v>
      </c>
      <c r="H20" s="16">
        <v>0</v>
      </c>
      <c r="I20" s="35">
        <v>0</v>
      </c>
      <c r="J20" s="34">
        <f>J21</f>
        <v>0.06</v>
      </c>
      <c r="K20" s="16">
        <v>0</v>
      </c>
      <c r="L20" s="15">
        <f>L21</f>
        <v>0.06</v>
      </c>
      <c r="M20" s="16">
        <v>0</v>
      </c>
      <c r="N20" s="35">
        <v>0</v>
      </c>
      <c r="O20" s="40">
        <f>O21</f>
        <v>0.1</v>
      </c>
      <c r="P20" s="16">
        <v>0</v>
      </c>
      <c r="Q20" s="16">
        <f t="shared" si="1"/>
        <v>0.1</v>
      </c>
      <c r="R20" s="16">
        <v>0</v>
      </c>
      <c r="S20" s="35">
        <v>0</v>
      </c>
      <c r="T20" s="108">
        <f>T21</f>
        <v>0.12</v>
      </c>
      <c r="U20" s="16">
        <v>0</v>
      </c>
      <c r="V20" s="16">
        <f t="shared" si="2"/>
        <v>0.12</v>
      </c>
      <c r="W20" s="16">
        <v>0</v>
      </c>
      <c r="X20" s="37">
        <v>0</v>
      </c>
      <c r="Y20" s="40">
        <v>0</v>
      </c>
      <c r="Z20" s="16">
        <v>0</v>
      </c>
      <c r="AA20" s="16">
        <v>0</v>
      </c>
      <c r="AB20" s="16">
        <v>0</v>
      </c>
      <c r="AC20" s="35">
        <v>0</v>
      </c>
      <c r="AD20" s="72">
        <v>0.42</v>
      </c>
      <c r="AE20" s="86">
        <f t="shared" si="3"/>
        <v>0.23</v>
      </c>
      <c r="AF20" s="16">
        <v>0</v>
      </c>
      <c r="AG20" s="86">
        <f t="shared" si="4"/>
        <v>0.23</v>
      </c>
      <c r="AH20" s="16">
        <v>0</v>
      </c>
      <c r="AI20" s="35">
        <v>0</v>
      </c>
      <c r="AJ20" s="34">
        <f>AJ21</f>
        <v>0.05</v>
      </c>
      <c r="AK20" s="16">
        <v>0</v>
      </c>
      <c r="AL20" s="16">
        <f t="shared" si="5"/>
        <v>0.05</v>
      </c>
      <c r="AM20" s="16">
        <v>0</v>
      </c>
      <c r="AN20" s="35">
        <v>0</v>
      </c>
      <c r="AO20" s="34">
        <f>AO21</f>
        <v>0.08</v>
      </c>
      <c r="AP20" s="16">
        <v>0</v>
      </c>
      <c r="AQ20" s="15">
        <f t="shared" si="6"/>
        <v>0.08</v>
      </c>
      <c r="AR20" s="16">
        <v>0</v>
      </c>
      <c r="AS20" s="35">
        <v>0</v>
      </c>
      <c r="AT20" s="36">
        <f>AT21</f>
        <v>0.1</v>
      </c>
      <c r="AU20" s="16">
        <v>0</v>
      </c>
      <c r="AV20" s="16">
        <v>0</v>
      </c>
      <c r="AW20" s="16">
        <v>0</v>
      </c>
      <c r="AX20" s="37">
        <v>0</v>
      </c>
      <c r="AY20" s="40">
        <v>0</v>
      </c>
      <c r="AZ20" s="16">
        <v>0</v>
      </c>
      <c r="BA20" s="16">
        <v>0</v>
      </c>
      <c r="BB20" s="16">
        <v>0</v>
      </c>
      <c r="BC20" s="35">
        <v>0</v>
      </c>
    </row>
    <row r="21" spans="1:55" ht="110.25" x14ac:dyDescent="0.25">
      <c r="A21" s="50" t="s">
        <v>48</v>
      </c>
      <c r="B21" s="51" t="s">
        <v>27</v>
      </c>
      <c r="C21" s="52" t="s">
        <v>49</v>
      </c>
      <c r="D21" s="78">
        <v>0.5</v>
      </c>
      <c r="E21" s="10">
        <f t="shared" si="0"/>
        <v>0.28000000000000003</v>
      </c>
      <c r="F21" s="16">
        <v>0</v>
      </c>
      <c r="G21" s="16">
        <v>0.06</v>
      </c>
      <c r="H21" s="16">
        <v>0</v>
      </c>
      <c r="I21" s="35">
        <v>0</v>
      </c>
      <c r="J21" s="40">
        <v>0.06</v>
      </c>
      <c r="K21" s="16">
        <v>0</v>
      </c>
      <c r="L21" s="16">
        <v>0.06</v>
      </c>
      <c r="M21" s="16">
        <v>0</v>
      </c>
      <c r="N21" s="35">
        <v>0</v>
      </c>
      <c r="O21" s="40">
        <v>0.1</v>
      </c>
      <c r="P21" s="16">
        <v>0</v>
      </c>
      <c r="Q21" s="16">
        <f t="shared" si="1"/>
        <v>0.1</v>
      </c>
      <c r="R21" s="16">
        <v>0</v>
      </c>
      <c r="S21" s="35">
        <v>0</v>
      </c>
      <c r="T21" s="36">
        <v>0.12</v>
      </c>
      <c r="U21" s="16">
        <v>0</v>
      </c>
      <c r="V21" s="16">
        <f t="shared" si="2"/>
        <v>0.12</v>
      </c>
      <c r="W21" s="16">
        <v>0</v>
      </c>
      <c r="X21" s="37">
        <v>0</v>
      </c>
      <c r="Y21" s="40">
        <v>0</v>
      </c>
      <c r="Z21" s="16">
        <v>0</v>
      </c>
      <c r="AA21" s="16">
        <v>0</v>
      </c>
      <c r="AB21" s="16">
        <v>0</v>
      </c>
      <c r="AC21" s="35">
        <v>0</v>
      </c>
      <c r="AD21" s="72">
        <v>0.42</v>
      </c>
      <c r="AE21" s="87">
        <f t="shared" si="3"/>
        <v>0.23</v>
      </c>
      <c r="AF21" s="16">
        <v>0</v>
      </c>
      <c r="AG21" s="87">
        <f t="shared" si="4"/>
        <v>0.23</v>
      </c>
      <c r="AH21" s="16">
        <v>0</v>
      </c>
      <c r="AI21" s="35">
        <v>0</v>
      </c>
      <c r="AJ21" s="40">
        <v>0.05</v>
      </c>
      <c r="AK21" s="16">
        <v>0</v>
      </c>
      <c r="AL21" s="16">
        <f t="shared" si="5"/>
        <v>0.05</v>
      </c>
      <c r="AM21" s="16">
        <v>0</v>
      </c>
      <c r="AN21" s="35">
        <v>0</v>
      </c>
      <c r="AO21" s="40">
        <v>0.08</v>
      </c>
      <c r="AP21" s="16">
        <v>0</v>
      </c>
      <c r="AQ21" s="16">
        <f t="shared" si="6"/>
        <v>0.08</v>
      </c>
      <c r="AR21" s="16">
        <v>0</v>
      </c>
      <c r="AS21" s="35">
        <v>0</v>
      </c>
      <c r="AT21" s="36">
        <v>0.1</v>
      </c>
      <c r="AU21" s="16">
        <v>0</v>
      </c>
      <c r="AV21" s="16">
        <v>0</v>
      </c>
      <c r="AW21" s="16">
        <v>0</v>
      </c>
      <c r="AX21" s="37">
        <v>0</v>
      </c>
      <c r="AY21" s="40">
        <v>0</v>
      </c>
      <c r="AZ21" s="16">
        <v>0</v>
      </c>
      <c r="BA21" s="16">
        <v>0</v>
      </c>
      <c r="BB21" s="16">
        <v>0</v>
      </c>
      <c r="BC21" s="35">
        <v>0</v>
      </c>
    </row>
    <row r="22" spans="1:55" ht="110.25" x14ac:dyDescent="0.25">
      <c r="A22" s="50" t="s">
        <v>79</v>
      </c>
      <c r="B22" s="51" t="s">
        <v>43</v>
      </c>
      <c r="C22" s="52" t="s">
        <v>50</v>
      </c>
      <c r="D22" s="78">
        <v>0.5</v>
      </c>
      <c r="E22" s="10">
        <f t="shared" si="0"/>
        <v>0</v>
      </c>
      <c r="F22" s="16">
        <v>0</v>
      </c>
      <c r="G22" s="16">
        <v>0</v>
      </c>
      <c r="H22" s="16">
        <v>0</v>
      </c>
      <c r="I22" s="35">
        <v>0</v>
      </c>
      <c r="J22" s="40">
        <v>0</v>
      </c>
      <c r="K22" s="16">
        <v>0</v>
      </c>
      <c r="L22" s="16">
        <v>0</v>
      </c>
      <c r="M22" s="16">
        <v>0</v>
      </c>
      <c r="N22" s="35">
        <v>0</v>
      </c>
      <c r="O22" s="40">
        <v>0</v>
      </c>
      <c r="P22" s="16">
        <v>0</v>
      </c>
      <c r="Q22" s="16">
        <f t="shared" si="1"/>
        <v>0</v>
      </c>
      <c r="R22" s="16">
        <v>0</v>
      </c>
      <c r="S22" s="35">
        <v>0</v>
      </c>
      <c r="T22" s="36">
        <v>0</v>
      </c>
      <c r="U22" s="16">
        <v>0</v>
      </c>
      <c r="V22" s="16">
        <f t="shared" si="2"/>
        <v>0</v>
      </c>
      <c r="W22" s="16">
        <v>0</v>
      </c>
      <c r="X22" s="37">
        <v>0</v>
      </c>
      <c r="Y22" s="40">
        <v>0</v>
      </c>
      <c r="Z22" s="16">
        <v>0</v>
      </c>
      <c r="AA22" s="16">
        <v>0</v>
      </c>
      <c r="AB22" s="16">
        <v>0</v>
      </c>
      <c r="AC22" s="35">
        <v>0</v>
      </c>
      <c r="AD22" s="73">
        <v>0</v>
      </c>
      <c r="AE22" s="87">
        <f t="shared" si="3"/>
        <v>0</v>
      </c>
      <c r="AF22" s="16">
        <v>0</v>
      </c>
      <c r="AG22" s="87">
        <f t="shared" si="4"/>
        <v>0</v>
      </c>
      <c r="AH22" s="16">
        <v>0</v>
      </c>
      <c r="AI22" s="35">
        <v>0</v>
      </c>
      <c r="AJ22" s="40">
        <v>0</v>
      </c>
      <c r="AK22" s="16">
        <v>0</v>
      </c>
      <c r="AL22" s="16">
        <f t="shared" si="5"/>
        <v>0</v>
      </c>
      <c r="AM22" s="16">
        <v>0</v>
      </c>
      <c r="AN22" s="35">
        <v>0</v>
      </c>
      <c r="AO22" s="40">
        <v>0</v>
      </c>
      <c r="AP22" s="16">
        <v>0</v>
      </c>
      <c r="AQ22" s="16">
        <f t="shared" si="6"/>
        <v>0</v>
      </c>
      <c r="AR22" s="16">
        <v>0</v>
      </c>
      <c r="AS22" s="35">
        <v>0</v>
      </c>
      <c r="AT22" s="36">
        <v>0</v>
      </c>
      <c r="AU22" s="16">
        <v>0</v>
      </c>
      <c r="AV22" s="16">
        <v>0</v>
      </c>
      <c r="AW22" s="16">
        <v>0</v>
      </c>
      <c r="AX22" s="37">
        <v>0</v>
      </c>
      <c r="AY22" s="40">
        <v>0</v>
      </c>
      <c r="AZ22" s="16">
        <v>0</v>
      </c>
      <c r="BA22" s="16">
        <v>0</v>
      </c>
      <c r="BB22" s="16">
        <v>0</v>
      </c>
      <c r="BC22" s="35">
        <v>0</v>
      </c>
    </row>
    <row r="23" spans="1:55" ht="78.75" x14ac:dyDescent="0.25">
      <c r="A23" s="47" t="s">
        <v>18</v>
      </c>
      <c r="B23" s="48" t="s">
        <v>28</v>
      </c>
      <c r="C23" s="49" t="s">
        <v>17</v>
      </c>
      <c r="D23" s="77">
        <f>D24+D33+D38</f>
        <v>44.17</v>
      </c>
      <c r="E23" s="11">
        <f t="shared" si="0"/>
        <v>12.04</v>
      </c>
      <c r="F23" s="16">
        <v>0</v>
      </c>
      <c r="G23" s="15">
        <f>G36</f>
        <v>0.44</v>
      </c>
      <c r="H23" s="16">
        <v>0</v>
      </c>
      <c r="I23" s="35">
        <v>0</v>
      </c>
      <c r="J23" s="34">
        <f>J36</f>
        <v>0.44</v>
      </c>
      <c r="K23" s="16">
        <v>0</v>
      </c>
      <c r="L23" s="15">
        <f>L36</f>
        <v>0.44</v>
      </c>
      <c r="M23" s="16">
        <v>0</v>
      </c>
      <c r="N23" s="35">
        <v>0</v>
      </c>
      <c r="O23" s="34">
        <f>O36</f>
        <v>3.4</v>
      </c>
      <c r="P23" s="16">
        <v>0</v>
      </c>
      <c r="Q23" s="15">
        <f t="shared" si="1"/>
        <v>3.4</v>
      </c>
      <c r="R23" s="16">
        <v>0</v>
      </c>
      <c r="S23" s="35">
        <v>0</v>
      </c>
      <c r="T23" s="108">
        <f>T24+T36</f>
        <v>8.1999999999999993</v>
      </c>
      <c r="U23" s="16">
        <v>0</v>
      </c>
      <c r="V23" s="16">
        <f t="shared" si="2"/>
        <v>8.1999999999999993</v>
      </c>
      <c r="W23" s="16">
        <v>0</v>
      </c>
      <c r="X23" s="37">
        <v>0</v>
      </c>
      <c r="Y23" s="40">
        <v>0</v>
      </c>
      <c r="Z23" s="16">
        <v>0</v>
      </c>
      <c r="AA23" s="16">
        <v>0</v>
      </c>
      <c r="AB23" s="16">
        <v>0</v>
      </c>
      <c r="AC23" s="35">
        <v>0</v>
      </c>
      <c r="AD23" s="70">
        <f>AD24+AD33+AD36</f>
        <v>36.799999999999997</v>
      </c>
      <c r="AE23" s="86">
        <f t="shared" si="3"/>
        <v>10.030000000000001</v>
      </c>
      <c r="AF23" s="16">
        <v>0</v>
      </c>
      <c r="AG23" s="86">
        <f t="shared" si="4"/>
        <v>10.030000000000001</v>
      </c>
      <c r="AH23" s="16">
        <v>0</v>
      </c>
      <c r="AI23" s="35">
        <v>0</v>
      </c>
      <c r="AJ23" s="40">
        <f>AJ36</f>
        <v>0.37</v>
      </c>
      <c r="AK23" s="16">
        <v>0</v>
      </c>
      <c r="AL23" s="16">
        <f t="shared" si="5"/>
        <v>0.37</v>
      </c>
      <c r="AM23" s="16">
        <v>0</v>
      </c>
      <c r="AN23" s="35">
        <v>0</v>
      </c>
      <c r="AO23" s="34">
        <f>AO36</f>
        <v>2.83</v>
      </c>
      <c r="AP23" s="16">
        <v>0</v>
      </c>
      <c r="AQ23" s="15">
        <f t="shared" si="6"/>
        <v>2.83</v>
      </c>
      <c r="AR23" s="16">
        <v>0</v>
      </c>
      <c r="AS23" s="35">
        <v>0</v>
      </c>
      <c r="AT23" s="108">
        <f>AT24+AT37</f>
        <v>6.83</v>
      </c>
      <c r="AU23" s="16">
        <v>0</v>
      </c>
      <c r="AV23" s="16">
        <v>0</v>
      </c>
      <c r="AW23" s="16">
        <v>0</v>
      </c>
      <c r="AX23" s="37">
        <v>0</v>
      </c>
      <c r="AY23" s="40">
        <v>0</v>
      </c>
      <c r="AZ23" s="16">
        <v>0</v>
      </c>
      <c r="BA23" s="16">
        <v>0</v>
      </c>
      <c r="BB23" s="16">
        <v>0</v>
      </c>
      <c r="BC23" s="35">
        <v>0</v>
      </c>
    </row>
    <row r="24" spans="1:55" ht="141.75" x14ac:dyDescent="0.25">
      <c r="A24" s="47" t="s">
        <v>29</v>
      </c>
      <c r="B24" s="48" t="s">
        <v>30</v>
      </c>
      <c r="C24" s="49" t="s">
        <v>17</v>
      </c>
      <c r="D24" s="77">
        <f>D25</f>
        <v>15.71</v>
      </c>
      <c r="E24" s="10">
        <f t="shared" si="0"/>
        <v>8.1</v>
      </c>
      <c r="F24" s="16">
        <v>0</v>
      </c>
      <c r="G24" s="16">
        <v>0</v>
      </c>
      <c r="H24" s="16">
        <v>0</v>
      </c>
      <c r="I24" s="35">
        <v>0</v>
      </c>
      <c r="J24" s="40">
        <v>0</v>
      </c>
      <c r="K24" s="16">
        <v>0</v>
      </c>
      <c r="L24" s="16">
        <v>0</v>
      </c>
      <c r="M24" s="16">
        <v>0</v>
      </c>
      <c r="N24" s="35">
        <v>0</v>
      </c>
      <c r="O24" s="40">
        <v>0</v>
      </c>
      <c r="P24" s="16">
        <v>0</v>
      </c>
      <c r="Q24" s="16">
        <f t="shared" si="1"/>
        <v>0</v>
      </c>
      <c r="R24" s="16">
        <v>0</v>
      </c>
      <c r="S24" s="35">
        <v>0</v>
      </c>
      <c r="T24" s="108">
        <f>T25</f>
        <v>8.1</v>
      </c>
      <c r="U24" s="16">
        <v>0</v>
      </c>
      <c r="V24" s="16">
        <f t="shared" si="2"/>
        <v>8.1</v>
      </c>
      <c r="W24" s="16">
        <v>0</v>
      </c>
      <c r="X24" s="37">
        <v>0</v>
      </c>
      <c r="Y24" s="40">
        <v>0</v>
      </c>
      <c r="Z24" s="16">
        <v>0</v>
      </c>
      <c r="AA24" s="16">
        <v>0</v>
      </c>
      <c r="AB24" s="16">
        <v>0</v>
      </c>
      <c r="AC24" s="35">
        <v>0</v>
      </c>
      <c r="AD24" s="70">
        <f>AD25</f>
        <v>13.08</v>
      </c>
      <c r="AE24" s="87">
        <f t="shared" si="3"/>
        <v>6.75</v>
      </c>
      <c r="AF24" s="16">
        <v>0</v>
      </c>
      <c r="AG24" s="87">
        <f t="shared" si="4"/>
        <v>6.75</v>
      </c>
      <c r="AH24" s="16">
        <v>0</v>
      </c>
      <c r="AI24" s="35">
        <v>0</v>
      </c>
      <c r="AJ24" s="40">
        <v>0</v>
      </c>
      <c r="AK24" s="16">
        <v>0</v>
      </c>
      <c r="AL24" s="16">
        <f t="shared" si="5"/>
        <v>0</v>
      </c>
      <c r="AM24" s="16">
        <v>0</v>
      </c>
      <c r="AN24" s="35">
        <v>0</v>
      </c>
      <c r="AO24" s="40">
        <v>0</v>
      </c>
      <c r="AP24" s="16">
        <v>0</v>
      </c>
      <c r="AQ24" s="16">
        <f t="shared" si="6"/>
        <v>0</v>
      </c>
      <c r="AR24" s="16">
        <v>0</v>
      </c>
      <c r="AS24" s="35">
        <v>0</v>
      </c>
      <c r="AT24" s="108">
        <f>AT25</f>
        <v>6.75</v>
      </c>
      <c r="AU24" s="16">
        <v>0</v>
      </c>
      <c r="AV24" s="16">
        <v>0</v>
      </c>
      <c r="AW24" s="16">
        <v>0</v>
      </c>
      <c r="AX24" s="37">
        <v>0</v>
      </c>
      <c r="AY24" s="40">
        <v>0</v>
      </c>
      <c r="AZ24" s="16">
        <v>0</v>
      </c>
      <c r="BA24" s="16">
        <v>0</v>
      </c>
      <c r="BB24" s="16">
        <v>0</v>
      </c>
      <c r="BC24" s="35">
        <v>0</v>
      </c>
    </row>
    <row r="25" spans="1:55" ht="63" x14ac:dyDescent="0.25">
      <c r="A25" s="47" t="s">
        <v>31</v>
      </c>
      <c r="B25" s="48" t="s">
        <v>32</v>
      </c>
      <c r="C25" s="49" t="s">
        <v>17</v>
      </c>
      <c r="D25" s="77">
        <f>D26+D27+D28+D29+D30+D31+D32</f>
        <v>15.71</v>
      </c>
      <c r="E25" s="10">
        <f t="shared" si="0"/>
        <v>8.1</v>
      </c>
      <c r="F25" s="16">
        <v>0</v>
      </c>
      <c r="G25" s="16">
        <v>0</v>
      </c>
      <c r="H25" s="16">
        <v>0</v>
      </c>
      <c r="I25" s="35">
        <v>0</v>
      </c>
      <c r="J25" s="40">
        <v>0</v>
      </c>
      <c r="K25" s="16">
        <v>0</v>
      </c>
      <c r="L25" s="16">
        <v>0</v>
      </c>
      <c r="M25" s="16">
        <v>0</v>
      </c>
      <c r="N25" s="35">
        <v>0</v>
      </c>
      <c r="O25" s="40">
        <v>0</v>
      </c>
      <c r="P25" s="16">
        <v>0</v>
      </c>
      <c r="Q25" s="16">
        <f t="shared" si="1"/>
        <v>0</v>
      </c>
      <c r="R25" s="16">
        <v>0</v>
      </c>
      <c r="S25" s="35">
        <v>0</v>
      </c>
      <c r="T25" s="36">
        <f>T32</f>
        <v>8.1</v>
      </c>
      <c r="U25" s="16">
        <v>0</v>
      </c>
      <c r="V25" s="16">
        <f t="shared" si="2"/>
        <v>8.1</v>
      </c>
      <c r="W25" s="16">
        <v>0</v>
      </c>
      <c r="X25" s="37">
        <v>0</v>
      </c>
      <c r="Y25" s="40">
        <v>0</v>
      </c>
      <c r="Z25" s="16">
        <v>0</v>
      </c>
      <c r="AA25" s="16">
        <v>0</v>
      </c>
      <c r="AB25" s="16">
        <v>0</v>
      </c>
      <c r="AC25" s="35">
        <v>0</v>
      </c>
      <c r="AD25" s="70">
        <f>AD26+AD27+AD28+AD29+AD30+AD31+AD32</f>
        <v>13.08</v>
      </c>
      <c r="AE25" s="87">
        <f t="shared" si="3"/>
        <v>6.75</v>
      </c>
      <c r="AF25" s="16">
        <v>0</v>
      </c>
      <c r="AG25" s="87">
        <f t="shared" si="4"/>
        <v>6.75</v>
      </c>
      <c r="AH25" s="16">
        <v>0</v>
      </c>
      <c r="AI25" s="35">
        <v>0</v>
      </c>
      <c r="AJ25" s="40">
        <v>0</v>
      </c>
      <c r="AK25" s="16">
        <v>0</v>
      </c>
      <c r="AL25" s="16">
        <f t="shared" si="5"/>
        <v>0</v>
      </c>
      <c r="AM25" s="16">
        <v>0</v>
      </c>
      <c r="AN25" s="35">
        <v>0</v>
      </c>
      <c r="AO25" s="40">
        <v>0</v>
      </c>
      <c r="AP25" s="16">
        <v>0</v>
      </c>
      <c r="AQ25" s="16">
        <f t="shared" si="6"/>
        <v>0</v>
      </c>
      <c r="AR25" s="16">
        <v>0</v>
      </c>
      <c r="AS25" s="35">
        <v>0</v>
      </c>
      <c r="AT25" s="108">
        <f>AT32</f>
        <v>6.75</v>
      </c>
      <c r="AU25" s="16">
        <v>0</v>
      </c>
      <c r="AV25" s="16">
        <v>0</v>
      </c>
      <c r="AW25" s="16">
        <v>0</v>
      </c>
      <c r="AX25" s="37">
        <v>0</v>
      </c>
      <c r="AY25" s="40">
        <v>0</v>
      </c>
      <c r="AZ25" s="16">
        <v>0</v>
      </c>
      <c r="BA25" s="16">
        <v>0</v>
      </c>
      <c r="BB25" s="16">
        <v>0</v>
      </c>
      <c r="BC25" s="35">
        <v>0</v>
      </c>
    </row>
    <row r="26" spans="1:55" ht="63" x14ac:dyDescent="0.25">
      <c r="A26" s="50" t="s">
        <v>51</v>
      </c>
      <c r="B26" s="51" t="s">
        <v>68</v>
      </c>
      <c r="C26" s="52" t="s">
        <v>52</v>
      </c>
      <c r="D26" s="78">
        <v>1.48</v>
      </c>
      <c r="E26" s="10">
        <f t="shared" si="0"/>
        <v>0</v>
      </c>
      <c r="F26" s="16">
        <v>0</v>
      </c>
      <c r="G26" s="16">
        <v>0</v>
      </c>
      <c r="H26" s="16">
        <v>0</v>
      </c>
      <c r="I26" s="35">
        <v>0</v>
      </c>
      <c r="J26" s="40">
        <v>0</v>
      </c>
      <c r="K26" s="16">
        <v>0</v>
      </c>
      <c r="L26" s="16">
        <v>0</v>
      </c>
      <c r="M26" s="16">
        <v>0</v>
      </c>
      <c r="N26" s="35">
        <v>0</v>
      </c>
      <c r="O26" s="40">
        <v>0</v>
      </c>
      <c r="P26" s="16">
        <v>0</v>
      </c>
      <c r="Q26" s="16">
        <f t="shared" si="1"/>
        <v>0</v>
      </c>
      <c r="R26" s="16">
        <v>0</v>
      </c>
      <c r="S26" s="35">
        <v>0</v>
      </c>
      <c r="T26" s="36">
        <v>0</v>
      </c>
      <c r="U26" s="16">
        <v>0</v>
      </c>
      <c r="V26" s="16">
        <f t="shared" si="2"/>
        <v>0</v>
      </c>
      <c r="W26" s="16">
        <v>0</v>
      </c>
      <c r="X26" s="37">
        <v>0</v>
      </c>
      <c r="Y26" s="40">
        <v>0</v>
      </c>
      <c r="Z26" s="16">
        <v>0</v>
      </c>
      <c r="AA26" s="16">
        <v>0</v>
      </c>
      <c r="AB26" s="16">
        <v>0</v>
      </c>
      <c r="AC26" s="35">
        <v>0</v>
      </c>
      <c r="AD26" s="74">
        <v>1.23</v>
      </c>
      <c r="AE26" s="87">
        <f t="shared" si="3"/>
        <v>0</v>
      </c>
      <c r="AF26" s="16">
        <v>0</v>
      </c>
      <c r="AG26" s="87">
        <f t="shared" si="4"/>
        <v>0</v>
      </c>
      <c r="AH26" s="16">
        <v>0</v>
      </c>
      <c r="AI26" s="35">
        <v>0</v>
      </c>
      <c r="AJ26" s="40">
        <v>0</v>
      </c>
      <c r="AK26" s="16">
        <v>0</v>
      </c>
      <c r="AL26" s="16">
        <f t="shared" si="5"/>
        <v>0</v>
      </c>
      <c r="AM26" s="16">
        <v>0</v>
      </c>
      <c r="AN26" s="35">
        <v>0</v>
      </c>
      <c r="AO26" s="40">
        <v>0</v>
      </c>
      <c r="AP26" s="16">
        <v>0</v>
      </c>
      <c r="AQ26" s="16">
        <f t="shared" si="6"/>
        <v>0</v>
      </c>
      <c r="AR26" s="16">
        <v>0</v>
      </c>
      <c r="AS26" s="35">
        <v>0</v>
      </c>
      <c r="AT26" s="36">
        <v>0</v>
      </c>
      <c r="AU26" s="16">
        <v>0</v>
      </c>
      <c r="AV26" s="16">
        <v>0</v>
      </c>
      <c r="AW26" s="16">
        <v>0</v>
      </c>
      <c r="AX26" s="37">
        <v>0</v>
      </c>
      <c r="AY26" s="40">
        <v>0</v>
      </c>
      <c r="AZ26" s="16">
        <v>0</v>
      </c>
      <c r="BA26" s="16">
        <v>0</v>
      </c>
      <c r="BB26" s="16">
        <v>0</v>
      </c>
      <c r="BC26" s="35">
        <v>0</v>
      </c>
    </row>
    <row r="27" spans="1:55" ht="63" x14ac:dyDescent="0.25">
      <c r="A27" s="51" t="s">
        <v>53</v>
      </c>
      <c r="B27" s="51" t="s">
        <v>54</v>
      </c>
      <c r="C27" s="52" t="s">
        <v>55</v>
      </c>
      <c r="D27" s="78">
        <v>1.48</v>
      </c>
      <c r="E27" s="10">
        <f t="shared" si="0"/>
        <v>0</v>
      </c>
      <c r="F27" s="16">
        <v>0</v>
      </c>
      <c r="G27" s="16">
        <v>0</v>
      </c>
      <c r="H27" s="16">
        <v>0</v>
      </c>
      <c r="I27" s="35">
        <v>0</v>
      </c>
      <c r="J27" s="40">
        <v>0</v>
      </c>
      <c r="K27" s="16">
        <v>0</v>
      </c>
      <c r="L27" s="16">
        <v>0</v>
      </c>
      <c r="M27" s="16">
        <v>0</v>
      </c>
      <c r="N27" s="35">
        <v>0</v>
      </c>
      <c r="O27" s="40">
        <v>0</v>
      </c>
      <c r="P27" s="16">
        <v>0</v>
      </c>
      <c r="Q27" s="16">
        <f t="shared" si="1"/>
        <v>0</v>
      </c>
      <c r="R27" s="16">
        <v>0</v>
      </c>
      <c r="S27" s="35">
        <v>0</v>
      </c>
      <c r="T27" s="36">
        <v>0</v>
      </c>
      <c r="U27" s="16">
        <v>0</v>
      </c>
      <c r="V27" s="16">
        <f t="shared" si="2"/>
        <v>0</v>
      </c>
      <c r="W27" s="16">
        <v>0</v>
      </c>
      <c r="X27" s="37">
        <v>0</v>
      </c>
      <c r="Y27" s="40">
        <v>0</v>
      </c>
      <c r="Z27" s="16">
        <v>0</v>
      </c>
      <c r="AA27" s="16">
        <v>0</v>
      </c>
      <c r="AB27" s="16">
        <v>0</v>
      </c>
      <c r="AC27" s="35">
        <v>0</v>
      </c>
      <c r="AD27" s="74">
        <v>1.23</v>
      </c>
      <c r="AE27" s="87">
        <f t="shared" si="3"/>
        <v>0</v>
      </c>
      <c r="AF27" s="16">
        <v>0</v>
      </c>
      <c r="AG27" s="87">
        <f t="shared" si="4"/>
        <v>0</v>
      </c>
      <c r="AH27" s="16">
        <v>0</v>
      </c>
      <c r="AI27" s="35">
        <v>0</v>
      </c>
      <c r="AJ27" s="40">
        <v>0</v>
      </c>
      <c r="AK27" s="16">
        <v>0</v>
      </c>
      <c r="AL27" s="16">
        <f t="shared" si="5"/>
        <v>0</v>
      </c>
      <c r="AM27" s="16">
        <v>0</v>
      </c>
      <c r="AN27" s="35">
        <v>0</v>
      </c>
      <c r="AO27" s="40">
        <v>0</v>
      </c>
      <c r="AP27" s="16">
        <v>0</v>
      </c>
      <c r="AQ27" s="16">
        <f t="shared" si="6"/>
        <v>0</v>
      </c>
      <c r="AR27" s="16">
        <v>0</v>
      </c>
      <c r="AS27" s="35">
        <v>0</v>
      </c>
      <c r="AT27" s="36">
        <v>0</v>
      </c>
      <c r="AU27" s="16">
        <v>0</v>
      </c>
      <c r="AV27" s="16">
        <v>0</v>
      </c>
      <c r="AW27" s="16">
        <v>0</v>
      </c>
      <c r="AX27" s="37">
        <v>0</v>
      </c>
      <c r="AY27" s="40">
        <v>0</v>
      </c>
      <c r="AZ27" s="16">
        <v>0</v>
      </c>
      <c r="BA27" s="16">
        <v>0</v>
      </c>
      <c r="BB27" s="16">
        <v>0</v>
      </c>
      <c r="BC27" s="35">
        <v>0</v>
      </c>
    </row>
    <row r="28" spans="1:55" ht="63" x14ac:dyDescent="0.25">
      <c r="A28" s="51" t="s">
        <v>56</v>
      </c>
      <c r="B28" s="51" t="s">
        <v>69</v>
      </c>
      <c r="C28" s="52" t="s">
        <v>57</v>
      </c>
      <c r="D28" s="78">
        <v>1.48</v>
      </c>
      <c r="E28" s="10">
        <f t="shared" si="0"/>
        <v>0</v>
      </c>
      <c r="F28" s="16">
        <v>0</v>
      </c>
      <c r="G28" s="16">
        <v>0</v>
      </c>
      <c r="H28" s="16">
        <v>0</v>
      </c>
      <c r="I28" s="35">
        <v>0</v>
      </c>
      <c r="J28" s="40">
        <v>0</v>
      </c>
      <c r="K28" s="16">
        <v>0</v>
      </c>
      <c r="L28" s="16">
        <v>0</v>
      </c>
      <c r="M28" s="16">
        <v>0</v>
      </c>
      <c r="N28" s="35">
        <v>0</v>
      </c>
      <c r="O28" s="40">
        <v>0</v>
      </c>
      <c r="P28" s="16">
        <v>0</v>
      </c>
      <c r="Q28" s="16">
        <f t="shared" si="1"/>
        <v>0</v>
      </c>
      <c r="R28" s="16">
        <v>0</v>
      </c>
      <c r="S28" s="35">
        <v>0</v>
      </c>
      <c r="T28" s="36">
        <v>0</v>
      </c>
      <c r="U28" s="16">
        <v>0</v>
      </c>
      <c r="V28" s="16">
        <f t="shared" si="2"/>
        <v>0</v>
      </c>
      <c r="W28" s="16">
        <v>0</v>
      </c>
      <c r="X28" s="37">
        <v>0</v>
      </c>
      <c r="Y28" s="40">
        <v>0</v>
      </c>
      <c r="Z28" s="16">
        <v>0</v>
      </c>
      <c r="AA28" s="16">
        <v>0</v>
      </c>
      <c r="AB28" s="16">
        <v>0</v>
      </c>
      <c r="AC28" s="35">
        <v>0</v>
      </c>
      <c r="AD28" s="74">
        <v>1.23</v>
      </c>
      <c r="AE28" s="87">
        <f t="shared" si="3"/>
        <v>0</v>
      </c>
      <c r="AF28" s="16">
        <v>0</v>
      </c>
      <c r="AG28" s="87">
        <f t="shared" si="4"/>
        <v>0</v>
      </c>
      <c r="AH28" s="16">
        <v>0</v>
      </c>
      <c r="AI28" s="35">
        <v>0</v>
      </c>
      <c r="AJ28" s="40">
        <v>0</v>
      </c>
      <c r="AK28" s="16">
        <v>0</v>
      </c>
      <c r="AL28" s="16">
        <f t="shared" si="5"/>
        <v>0</v>
      </c>
      <c r="AM28" s="16">
        <v>0</v>
      </c>
      <c r="AN28" s="35">
        <v>0</v>
      </c>
      <c r="AO28" s="40">
        <v>0</v>
      </c>
      <c r="AP28" s="16">
        <v>0</v>
      </c>
      <c r="AQ28" s="16">
        <f t="shared" si="6"/>
        <v>0</v>
      </c>
      <c r="AR28" s="16">
        <v>0</v>
      </c>
      <c r="AS28" s="35">
        <v>0</v>
      </c>
      <c r="AT28" s="36">
        <v>0</v>
      </c>
      <c r="AU28" s="16">
        <v>0</v>
      </c>
      <c r="AV28" s="16">
        <v>0</v>
      </c>
      <c r="AW28" s="16">
        <v>0</v>
      </c>
      <c r="AX28" s="37">
        <v>0</v>
      </c>
      <c r="AY28" s="40">
        <v>0</v>
      </c>
      <c r="AZ28" s="16">
        <v>0</v>
      </c>
      <c r="BA28" s="16">
        <v>0</v>
      </c>
      <c r="BB28" s="16">
        <v>0</v>
      </c>
      <c r="BC28" s="35">
        <v>0</v>
      </c>
    </row>
    <row r="29" spans="1:55" ht="63" x14ac:dyDescent="0.25">
      <c r="A29" s="51" t="s">
        <v>58</v>
      </c>
      <c r="B29" s="51" t="s">
        <v>59</v>
      </c>
      <c r="C29" s="52" t="s">
        <v>60</v>
      </c>
      <c r="D29" s="78">
        <v>1.48</v>
      </c>
      <c r="E29" s="10">
        <f t="shared" si="0"/>
        <v>0</v>
      </c>
      <c r="F29" s="16">
        <v>0</v>
      </c>
      <c r="G29" s="16">
        <v>0</v>
      </c>
      <c r="H29" s="16">
        <v>0</v>
      </c>
      <c r="I29" s="35">
        <v>0</v>
      </c>
      <c r="J29" s="40">
        <v>0</v>
      </c>
      <c r="K29" s="16">
        <v>0</v>
      </c>
      <c r="L29" s="16">
        <v>0</v>
      </c>
      <c r="M29" s="16">
        <v>0</v>
      </c>
      <c r="N29" s="35">
        <v>0</v>
      </c>
      <c r="O29" s="40">
        <v>0</v>
      </c>
      <c r="P29" s="16">
        <v>0</v>
      </c>
      <c r="Q29" s="16">
        <f t="shared" si="1"/>
        <v>0</v>
      </c>
      <c r="R29" s="16">
        <v>0</v>
      </c>
      <c r="S29" s="35">
        <v>0</v>
      </c>
      <c r="T29" s="36">
        <v>0</v>
      </c>
      <c r="U29" s="16">
        <v>0</v>
      </c>
      <c r="V29" s="16">
        <f t="shared" si="2"/>
        <v>0</v>
      </c>
      <c r="W29" s="16">
        <v>0</v>
      </c>
      <c r="X29" s="37">
        <v>0</v>
      </c>
      <c r="Y29" s="40">
        <v>0</v>
      </c>
      <c r="Z29" s="16">
        <v>0</v>
      </c>
      <c r="AA29" s="16">
        <v>0</v>
      </c>
      <c r="AB29" s="16">
        <v>0</v>
      </c>
      <c r="AC29" s="35">
        <v>0</v>
      </c>
      <c r="AD29" s="74">
        <v>1.23</v>
      </c>
      <c r="AE29" s="87">
        <f t="shared" si="3"/>
        <v>0</v>
      </c>
      <c r="AF29" s="16">
        <v>0</v>
      </c>
      <c r="AG29" s="87">
        <f t="shared" si="4"/>
        <v>0</v>
      </c>
      <c r="AH29" s="16">
        <v>0</v>
      </c>
      <c r="AI29" s="35">
        <v>0</v>
      </c>
      <c r="AJ29" s="40">
        <v>0</v>
      </c>
      <c r="AK29" s="16">
        <v>0</v>
      </c>
      <c r="AL29" s="16">
        <f t="shared" si="5"/>
        <v>0</v>
      </c>
      <c r="AM29" s="16">
        <v>0</v>
      </c>
      <c r="AN29" s="35">
        <v>0</v>
      </c>
      <c r="AO29" s="40">
        <v>0</v>
      </c>
      <c r="AP29" s="16">
        <v>0</v>
      </c>
      <c r="AQ29" s="16">
        <f t="shared" si="6"/>
        <v>0</v>
      </c>
      <c r="AR29" s="16">
        <v>0</v>
      </c>
      <c r="AS29" s="35">
        <v>0</v>
      </c>
      <c r="AT29" s="36">
        <v>0</v>
      </c>
      <c r="AU29" s="16">
        <v>0</v>
      </c>
      <c r="AV29" s="16">
        <v>0</v>
      </c>
      <c r="AW29" s="16">
        <v>0</v>
      </c>
      <c r="AX29" s="37">
        <v>0</v>
      </c>
      <c r="AY29" s="40">
        <v>0</v>
      </c>
      <c r="AZ29" s="16">
        <v>0</v>
      </c>
      <c r="BA29" s="16">
        <v>0</v>
      </c>
      <c r="BB29" s="16">
        <v>0</v>
      </c>
      <c r="BC29" s="35">
        <v>0</v>
      </c>
    </row>
    <row r="30" spans="1:55" ht="63" x14ac:dyDescent="0.25">
      <c r="A30" s="51" t="s">
        <v>61</v>
      </c>
      <c r="B30" s="51" t="s">
        <v>70</v>
      </c>
      <c r="C30" s="52" t="s">
        <v>62</v>
      </c>
      <c r="D30" s="78">
        <v>1.33</v>
      </c>
      <c r="E30" s="10">
        <f t="shared" si="0"/>
        <v>0</v>
      </c>
      <c r="F30" s="16">
        <v>0</v>
      </c>
      <c r="G30" s="16">
        <v>0</v>
      </c>
      <c r="H30" s="16">
        <v>0</v>
      </c>
      <c r="I30" s="35">
        <v>0</v>
      </c>
      <c r="J30" s="40">
        <v>0</v>
      </c>
      <c r="K30" s="16">
        <v>0</v>
      </c>
      <c r="L30" s="16">
        <v>0</v>
      </c>
      <c r="M30" s="16">
        <v>0</v>
      </c>
      <c r="N30" s="35">
        <v>0</v>
      </c>
      <c r="O30" s="40">
        <v>0</v>
      </c>
      <c r="P30" s="16">
        <v>0</v>
      </c>
      <c r="Q30" s="16">
        <f t="shared" si="1"/>
        <v>0</v>
      </c>
      <c r="R30" s="16">
        <v>0</v>
      </c>
      <c r="S30" s="35">
        <v>0</v>
      </c>
      <c r="T30" s="36">
        <v>0</v>
      </c>
      <c r="U30" s="16">
        <v>0</v>
      </c>
      <c r="V30" s="16">
        <f t="shared" si="2"/>
        <v>0</v>
      </c>
      <c r="W30" s="16">
        <v>0</v>
      </c>
      <c r="X30" s="37">
        <v>0</v>
      </c>
      <c r="Y30" s="40">
        <v>0</v>
      </c>
      <c r="Z30" s="16">
        <v>0</v>
      </c>
      <c r="AA30" s="16">
        <v>0</v>
      </c>
      <c r="AB30" s="16">
        <v>0</v>
      </c>
      <c r="AC30" s="35">
        <v>0</v>
      </c>
      <c r="AD30" s="74">
        <v>1.1100000000000001</v>
      </c>
      <c r="AE30" s="87">
        <f t="shared" si="3"/>
        <v>0</v>
      </c>
      <c r="AF30" s="16">
        <v>0</v>
      </c>
      <c r="AG30" s="87">
        <f t="shared" si="4"/>
        <v>0</v>
      </c>
      <c r="AH30" s="16">
        <v>0</v>
      </c>
      <c r="AI30" s="35">
        <v>0</v>
      </c>
      <c r="AJ30" s="40">
        <v>0</v>
      </c>
      <c r="AK30" s="16">
        <v>0</v>
      </c>
      <c r="AL30" s="16">
        <f t="shared" si="5"/>
        <v>0</v>
      </c>
      <c r="AM30" s="16">
        <v>0</v>
      </c>
      <c r="AN30" s="35">
        <v>0</v>
      </c>
      <c r="AO30" s="40">
        <v>0</v>
      </c>
      <c r="AP30" s="16">
        <v>0</v>
      </c>
      <c r="AQ30" s="16">
        <f t="shared" si="6"/>
        <v>0</v>
      </c>
      <c r="AR30" s="16">
        <v>0</v>
      </c>
      <c r="AS30" s="35">
        <v>0</v>
      </c>
      <c r="AT30" s="36">
        <v>0</v>
      </c>
      <c r="AU30" s="16">
        <v>0</v>
      </c>
      <c r="AV30" s="16">
        <v>0</v>
      </c>
      <c r="AW30" s="16">
        <v>0</v>
      </c>
      <c r="AX30" s="37">
        <v>0</v>
      </c>
      <c r="AY30" s="40">
        <v>0</v>
      </c>
      <c r="AZ30" s="16">
        <v>0</v>
      </c>
      <c r="BA30" s="16">
        <v>0</v>
      </c>
      <c r="BB30" s="16">
        <v>0</v>
      </c>
      <c r="BC30" s="35">
        <v>0</v>
      </c>
    </row>
    <row r="31" spans="1:55" ht="63" x14ac:dyDescent="0.25">
      <c r="A31" s="51" t="s">
        <v>63</v>
      </c>
      <c r="B31" s="51" t="s">
        <v>71</v>
      </c>
      <c r="C31" s="52" t="s">
        <v>64</v>
      </c>
      <c r="D31" s="78">
        <v>1.48</v>
      </c>
      <c r="E31" s="10">
        <f t="shared" si="0"/>
        <v>0</v>
      </c>
      <c r="F31" s="16">
        <v>0</v>
      </c>
      <c r="G31" s="16">
        <v>0</v>
      </c>
      <c r="H31" s="16">
        <v>0</v>
      </c>
      <c r="I31" s="35">
        <v>0</v>
      </c>
      <c r="J31" s="40">
        <v>0</v>
      </c>
      <c r="K31" s="16">
        <v>0</v>
      </c>
      <c r="L31" s="16">
        <v>0</v>
      </c>
      <c r="M31" s="16">
        <v>0</v>
      </c>
      <c r="N31" s="35">
        <v>0</v>
      </c>
      <c r="O31" s="40">
        <v>0</v>
      </c>
      <c r="P31" s="16">
        <v>0</v>
      </c>
      <c r="Q31" s="16">
        <f t="shared" si="1"/>
        <v>0</v>
      </c>
      <c r="R31" s="16">
        <v>0</v>
      </c>
      <c r="S31" s="35">
        <v>0</v>
      </c>
      <c r="T31" s="36">
        <v>0</v>
      </c>
      <c r="U31" s="16">
        <v>0</v>
      </c>
      <c r="V31" s="16">
        <f t="shared" si="2"/>
        <v>0</v>
      </c>
      <c r="W31" s="16">
        <v>0</v>
      </c>
      <c r="X31" s="37">
        <v>0</v>
      </c>
      <c r="Y31" s="40">
        <v>0</v>
      </c>
      <c r="Z31" s="16">
        <v>0</v>
      </c>
      <c r="AA31" s="16">
        <v>0</v>
      </c>
      <c r="AB31" s="16">
        <v>0</v>
      </c>
      <c r="AC31" s="35">
        <v>0</v>
      </c>
      <c r="AD31" s="74">
        <v>1.23</v>
      </c>
      <c r="AE31" s="87">
        <f t="shared" si="3"/>
        <v>0</v>
      </c>
      <c r="AF31" s="16">
        <v>0</v>
      </c>
      <c r="AG31" s="87">
        <f t="shared" si="4"/>
        <v>0</v>
      </c>
      <c r="AH31" s="16">
        <v>0</v>
      </c>
      <c r="AI31" s="35">
        <v>0</v>
      </c>
      <c r="AJ31" s="40">
        <v>0</v>
      </c>
      <c r="AK31" s="16">
        <v>0</v>
      </c>
      <c r="AL31" s="16">
        <f t="shared" si="5"/>
        <v>0</v>
      </c>
      <c r="AM31" s="16">
        <v>0</v>
      </c>
      <c r="AN31" s="35">
        <v>0</v>
      </c>
      <c r="AO31" s="40">
        <v>0</v>
      </c>
      <c r="AP31" s="16">
        <v>0</v>
      </c>
      <c r="AQ31" s="16">
        <f t="shared" si="6"/>
        <v>0</v>
      </c>
      <c r="AR31" s="16">
        <v>0</v>
      </c>
      <c r="AS31" s="35">
        <v>0</v>
      </c>
      <c r="AT31" s="36">
        <v>0</v>
      </c>
      <c r="AU31" s="16">
        <v>0</v>
      </c>
      <c r="AV31" s="16">
        <v>0</v>
      </c>
      <c r="AW31" s="16">
        <v>0</v>
      </c>
      <c r="AX31" s="37">
        <v>0</v>
      </c>
      <c r="AY31" s="40">
        <v>0</v>
      </c>
      <c r="AZ31" s="16">
        <v>0</v>
      </c>
      <c r="BA31" s="16">
        <v>0</v>
      </c>
      <c r="BB31" s="16">
        <v>0</v>
      </c>
      <c r="BC31" s="35">
        <v>0</v>
      </c>
    </row>
    <row r="32" spans="1:55" ht="63" x14ac:dyDescent="0.25">
      <c r="A32" s="53" t="s">
        <v>72</v>
      </c>
      <c r="B32" s="51" t="s">
        <v>73</v>
      </c>
      <c r="C32" s="54" t="s">
        <v>74</v>
      </c>
      <c r="D32" s="78">
        <v>6.98</v>
      </c>
      <c r="E32" s="10">
        <f t="shared" si="0"/>
        <v>8.1</v>
      </c>
      <c r="F32" s="16">
        <v>0</v>
      </c>
      <c r="G32" s="16">
        <v>0</v>
      </c>
      <c r="H32" s="16">
        <v>0</v>
      </c>
      <c r="I32" s="35">
        <v>0</v>
      </c>
      <c r="J32" s="40">
        <v>0</v>
      </c>
      <c r="K32" s="16">
        <v>0</v>
      </c>
      <c r="L32" s="16">
        <v>0</v>
      </c>
      <c r="M32" s="16">
        <v>0</v>
      </c>
      <c r="N32" s="35">
        <v>0</v>
      </c>
      <c r="O32" s="40">
        <v>0</v>
      </c>
      <c r="P32" s="16">
        <v>0</v>
      </c>
      <c r="Q32" s="16">
        <f t="shared" si="1"/>
        <v>0</v>
      </c>
      <c r="R32" s="16">
        <v>0</v>
      </c>
      <c r="S32" s="35">
        <v>0</v>
      </c>
      <c r="T32" s="36">
        <f>8.1</f>
        <v>8.1</v>
      </c>
      <c r="U32" s="16">
        <v>0</v>
      </c>
      <c r="V32" s="16">
        <f t="shared" si="2"/>
        <v>8.1</v>
      </c>
      <c r="W32" s="16">
        <v>0</v>
      </c>
      <c r="X32" s="37">
        <v>0</v>
      </c>
      <c r="Y32" s="40">
        <v>0</v>
      </c>
      <c r="Z32" s="16">
        <v>0</v>
      </c>
      <c r="AA32" s="16">
        <v>0</v>
      </c>
      <c r="AB32" s="16">
        <v>0</v>
      </c>
      <c r="AC32" s="35">
        <v>0</v>
      </c>
      <c r="AD32" s="74">
        <v>5.82</v>
      </c>
      <c r="AE32" s="87">
        <f t="shared" si="3"/>
        <v>6.75</v>
      </c>
      <c r="AF32" s="16">
        <v>0</v>
      </c>
      <c r="AG32" s="87">
        <f t="shared" si="4"/>
        <v>6.75</v>
      </c>
      <c r="AH32" s="16">
        <v>0</v>
      </c>
      <c r="AI32" s="35">
        <v>0</v>
      </c>
      <c r="AJ32" s="40">
        <v>0</v>
      </c>
      <c r="AK32" s="16">
        <v>0</v>
      </c>
      <c r="AL32" s="16">
        <f t="shared" si="5"/>
        <v>0</v>
      </c>
      <c r="AM32" s="16">
        <v>0</v>
      </c>
      <c r="AN32" s="35">
        <v>0</v>
      </c>
      <c r="AO32" s="40">
        <v>0</v>
      </c>
      <c r="AP32" s="16">
        <v>0</v>
      </c>
      <c r="AQ32" s="16">
        <f t="shared" si="6"/>
        <v>0</v>
      </c>
      <c r="AR32" s="16">
        <v>0</v>
      </c>
      <c r="AS32" s="35">
        <v>0</v>
      </c>
      <c r="AT32" s="36">
        <v>6.75</v>
      </c>
      <c r="AU32" s="16">
        <v>0</v>
      </c>
      <c r="AV32" s="16">
        <v>0</v>
      </c>
      <c r="AW32" s="16">
        <v>0</v>
      </c>
      <c r="AX32" s="37">
        <v>0</v>
      </c>
      <c r="AY32" s="40">
        <v>0</v>
      </c>
      <c r="AZ32" s="16">
        <v>0</v>
      </c>
      <c r="BA32" s="16">
        <v>0</v>
      </c>
      <c r="BB32" s="16">
        <v>0</v>
      </c>
      <c r="BC32" s="35">
        <v>0</v>
      </c>
    </row>
    <row r="33" spans="1:55" ht="94.5" x14ac:dyDescent="0.25">
      <c r="A33" s="47" t="s">
        <v>33</v>
      </c>
      <c r="B33" s="48" t="s">
        <v>34</v>
      </c>
      <c r="C33" s="49" t="s">
        <v>17</v>
      </c>
      <c r="D33" s="77">
        <f>D34</f>
        <v>8.65</v>
      </c>
      <c r="E33" s="10">
        <f t="shared" si="0"/>
        <v>0</v>
      </c>
      <c r="F33" s="16">
        <v>0</v>
      </c>
      <c r="G33" s="16">
        <v>0</v>
      </c>
      <c r="H33" s="16">
        <v>0</v>
      </c>
      <c r="I33" s="35">
        <v>0</v>
      </c>
      <c r="J33" s="40">
        <v>0</v>
      </c>
      <c r="K33" s="16">
        <v>0</v>
      </c>
      <c r="L33" s="16">
        <v>0</v>
      </c>
      <c r="M33" s="16">
        <v>0</v>
      </c>
      <c r="N33" s="35">
        <v>0</v>
      </c>
      <c r="O33" s="40">
        <v>0</v>
      </c>
      <c r="P33" s="16">
        <v>0</v>
      </c>
      <c r="Q33" s="16">
        <f t="shared" si="1"/>
        <v>0</v>
      </c>
      <c r="R33" s="16">
        <v>0</v>
      </c>
      <c r="S33" s="35">
        <v>0</v>
      </c>
      <c r="T33" s="36">
        <v>0</v>
      </c>
      <c r="U33" s="16">
        <v>0</v>
      </c>
      <c r="V33" s="16">
        <f t="shared" si="2"/>
        <v>0</v>
      </c>
      <c r="W33" s="16">
        <v>0</v>
      </c>
      <c r="X33" s="37">
        <v>0</v>
      </c>
      <c r="Y33" s="40">
        <v>0</v>
      </c>
      <c r="Z33" s="16">
        <v>0</v>
      </c>
      <c r="AA33" s="16">
        <v>0</v>
      </c>
      <c r="AB33" s="16">
        <v>0</v>
      </c>
      <c r="AC33" s="35">
        <v>0</v>
      </c>
      <c r="AD33" s="75">
        <v>7.21</v>
      </c>
      <c r="AE33" s="87">
        <f t="shared" si="3"/>
        <v>0</v>
      </c>
      <c r="AF33" s="16">
        <v>0</v>
      </c>
      <c r="AG33" s="87">
        <f t="shared" si="4"/>
        <v>0</v>
      </c>
      <c r="AH33" s="16">
        <v>0</v>
      </c>
      <c r="AI33" s="35">
        <v>0</v>
      </c>
      <c r="AJ33" s="40">
        <v>0</v>
      </c>
      <c r="AK33" s="16">
        <v>0</v>
      </c>
      <c r="AL33" s="16">
        <f t="shared" si="5"/>
        <v>0</v>
      </c>
      <c r="AM33" s="16">
        <v>0</v>
      </c>
      <c r="AN33" s="35">
        <v>0</v>
      </c>
      <c r="AO33" s="40">
        <v>0</v>
      </c>
      <c r="AP33" s="16">
        <v>0</v>
      </c>
      <c r="AQ33" s="16">
        <f t="shared" si="6"/>
        <v>0</v>
      </c>
      <c r="AR33" s="16">
        <v>0</v>
      </c>
      <c r="AS33" s="35">
        <v>0</v>
      </c>
      <c r="AT33" s="36">
        <v>0</v>
      </c>
      <c r="AU33" s="16">
        <v>0</v>
      </c>
      <c r="AV33" s="16">
        <v>0</v>
      </c>
      <c r="AW33" s="16">
        <v>0</v>
      </c>
      <c r="AX33" s="37">
        <v>0</v>
      </c>
      <c r="AY33" s="40">
        <v>0</v>
      </c>
      <c r="AZ33" s="16">
        <v>0</v>
      </c>
      <c r="BA33" s="16">
        <v>0</v>
      </c>
      <c r="BB33" s="16">
        <v>0</v>
      </c>
      <c r="BC33" s="35">
        <v>0</v>
      </c>
    </row>
    <row r="34" spans="1:55" ht="47.25" x14ac:dyDescent="0.25">
      <c r="A34" s="47" t="s">
        <v>35</v>
      </c>
      <c r="B34" s="48" t="s">
        <v>36</v>
      </c>
      <c r="C34" s="49" t="s">
        <v>17</v>
      </c>
      <c r="D34" s="77">
        <f>D35</f>
        <v>8.65</v>
      </c>
      <c r="E34" s="10">
        <f t="shared" si="0"/>
        <v>0</v>
      </c>
      <c r="F34" s="16">
        <v>0</v>
      </c>
      <c r="G34" s="16">
        <v>0</v>
      </c>
      <c r="H34" s="16">
        <v>0</v>
      </c>
      <c r="I34" s="35">
        <v>0</v>
      </c>
      <c r="J34" s="40">
        <v>0</v>
      </c>
      <c r="K34" s="16">
        <v>0</v>
      </c>
      <c r="L34" s="16">
        <v>0</v>
      </c>
      <c r="M34" s="16">
        <v>0</v>
      </c>
      <c r="N34" s="35">
        <v>0</v>
      </c>
      <c r="O34" s="40">
        <v>0</v>
      </c>
      <c r="P34" s="16">
        <v>0</v>
      </c>
      <c r="Q34" s="16">
        <f t="shared" si="1"/>
        <v>0</v>
      </c>
      <c r="R34" s="16">
        <v>0</v>
      </c>
      <c r="S34" s="35">
        <v>0</v>
      </c>
      <c r="T34" s="36">
        <v>0</v>
      </c>
      <c r="U34" s="16">
        <v>0</v>
      </c>
      <c r="V34" s="16">
        <f t="shared" si="2"/>
        <v>0</v>
      </c>
      <c r="W34" s="16">
        <v>0</v>
      </c>
      <c r="X34" s="37">
        <v>0</v>
      </c>
      <c r="Y34" s="40">
        <v>0</v>
      </c>
      <c r="Z34" s="16">
        <v>0</v>
      </c>
      <c r="AA34" s="16">
        <v>0</v>
      </c>
      <c r="AB34" s="16">
        <v>0</v>
      </c>
      <c r="AC34" s="35">
        <v>0</v>
      </c>
      <c r="AD34" s="75">
        <v>7.21</v>
      </c>
      <c r="AE34" s="87">
        <f t="shared" si="3"/>
        <v>0</v>
      </c>
      <c r="AF34" s="16">
        <v>0</v>
      </c>
      <c r="AG34" s="87">
        <f t="shared" si="4"/>
        <v>0</v>
      </c>
      <c r="AH34" s="16">
        <v>0</v>
      </c>
      <c r="AI34" s="35">
        <v>0</v>
      </c>
      <c r="AJ34" s="40">
        <v>0</v>
      </c>
      <c r="AK34" s="16">
        <v>0</v>
      </c>
      <c r="AL34" s="16">
        <f t="shared" si="5"/>
        <v>0</v>
      </c>
      <c r="AM34" s="16">
        <v>0</v>
      </c>
      <c r="AN34" s="35">
        <v>0</v>
      </c>
      <c r="AO34" s="40">
        <v>0</v>
      </c>
      <c r="AP34" s="16">
        <v>0</v>
      </c>
      <c r="AQ34" s="16">
        <f t="shared" si="6"/>
        <v>0</v>
      </c>
      <c r="AR34" s="16">
        <v>0</v>
      </c>
      <c r="AS34" s="35">
        <v>0</v>
      </c>
      <c r="AT34" s="36">
        <v>0</v>
      </c>
      <c r="AU34" s="16">
        <v>0</v>
      </c>
      <c r="AV34" s="16">
        <v>0</v>
      </c>
      <c r="AW34" s="16">
        <v>0</v>
      </c>
      <c r="AX34" s="37">
        <v>0</v>
      </c>
      <c r="AY34" s="40">
        <v>0</v>
      </c>
      <c r="AZ34" s="16">
        <v>0</v>
      </c>
      <c r="BA34" s="16">
        <v>0</v>
      </c>
      <c r="BB34" s="16">
        <v>0</v>
      </c>
      <c r="BC34" s="35">
        <v>0</v>
      </c>
    </row>
    <row r="35" spans="1:55" ht="63" x14ac:dyDescent="0.25">
      <c r="A35" s="51" t="s">
        <v>65</v>
      </c>
      <c r="B35" s="55" t="s">
        <v>75</v>
      </c>
      <c r="C35" s="52" t="s">
        <v>66</v>
      </c>
      <c r="D35" s="78">
        <v>8.65</v>
      </c>
      <c r="E35" s="10">
        <f t="shared" si="0"/>
        <v>0</v>
      </c>
      <c r="F35" s="16">
        <v>0</v>
      </c>
      <c r="G35" s="16">
        <v>0</v>
      </c>
      <c r="H35" s="16">
        <v>0</v>
      </c>
      <c r="I35" s="35">
        <v>0</v>
      </c>
      <c r="J35" s="40">
        <v>0</v>
      </c>
      <c r="K35" s="16">
        <v>0</v>
      </c>
      <c r="L35" s="16">
        <v>0</v>
      </c>
      <c r="M35" s="16">
        <v>0</v>
      </c>
      <c r="N35" s="35">
        <v>0</v>
      </c>
      <c r="O35" s="40">
        <v>0</v>
      </c>
      <c r="P35" s="16">
        <v>0</v>
      </c>
      <c r="Q35" s="16">
        <f t="shared" si="1"/>
        <v>0</v>
      </c>
      <c r="R35" s="16">
        <v>0</v>
      </c>
      <c r="S35" s="35">
        <v>0</v>
      </c>
      <c r="T35" s="36">
        <v>0</v>
      </c>
      <c r="U35" s="16">
        <v>0</v>
      </c>
      <c r="V35" s="16">
        <f t="shared" si="2"/>
        <v>0</v>
      </c>
      <c r="W35" s="16">
        <v>0</v>
      </c>
      <c r="X35" s="37">
        <v>0</v>
      </c>
      <c r="Y35" s="40">
        <v>0</v>
      </c>
      <c r="Z35" s="16">
        <v>0</v>
      </c>
      <c r="AA35" s="16">
        <v>0</v>
      </c>
      <c r="AB35" s="16">
        <v>0</v>
      </c>
      <c r="AC35" s="35">
        <v>0</v>
      </c>
      <c r="AD35" s="74">
        <v>7.21</v>
      </c>
      <c r="AE35" s="87">
        <f t="shared" si="3"/>
        <v>0</v>
      </c>
      <c r="AF35" s="16">
        <v>0</v>
      </c>
      <c r="AG35" s="87">
        <f t="shared" si="4"/>
        <v>0</v>
      </c>
      <c r="AH35" s="16">
        <v>0</v>
      </c>
      <c r="AI35" s="35">
        <v>0</v>
      </c>
      <c r="AJ35" s="40">
        <v>0</v>
      </c>
      <c r="AK35" s="16">
        <v>0</v>
      </c>
      <c r="AL35" s="16">
        <f t="shared" si="5"/>
        <v>0</v>
      </c>
      <c r="AM35" s="16">
        <v>0</v>
      </c>
      <c r="AN35" s="35">
        <v>0</v>
      </c>
      <c r="AO35" s="40">
        <v>0</v>
      </c>
      <c r="AP35" s="16">
        <v>0</v>
      </c>
      <c r="AQ35" s="16">
        <f t="shared" si="6"/>
        <v>0</v>
      </c>
      <c r="AR35" s="16">
        <v>0</v>
      </c>
      <c r="AS35" s="35">
        <v>0</v>
      </c>
      <c r="AT35" s="36">
        <v>0</v>
      </c>
      <c r="AU35" s="16">
        <v>0</v>
      </c>
      <c r="AV35" s="16">
        <v>0</v>
      </c>
      <c r="AW35" s="16">
        <v>0</v>
      </c>
      <c r="AX35" s="37">
        <v>0</v>
      </c>
      <c r="AY35" s="40">
        <v>0</v>
      </c>
      <c r="AZ35" s="16">
        <v>0</v>
      </c>
      <c r="BA35" s="16">
        <v>0</v>
      </c>
      <c r="BB35" s="16">
        <v>0</v>
      </c>
      <c r="BC35" s="35">
        <v>0</v>
      </c>
    </row>
    <row r="36" spans="1:55" ht="63" x14ac:dyDescent="0.25">
      <c r="A36" s="47" t="s">
        <v>37</v>
      </c>
      <c r="B36" s="48" t="s">
        <v>38</v>
      </c>
      <c r="C36" s="49" t="s">
        <v>17</v>
      </c>
      <c r="D36" s="77">
        <f>D37</f>
        <v>19.809999999999999</v>
      </c>
      <c r="E36" s="11">
        <f t="shared" si="0"/>
        <v>3.94</v>
      </c>
      <c r="F36" s="16">
        <v>0</v>
      </c>
      <c r="G36" s="15">
        <f>G37</f>
        <v>0.44</v>
      </c>
      <c r="H36" s="16">
        <v>0</v>
      </c>
      <c r="I36" s="35">
        <v>0</v>
      </c>
      <c r="J36" s="34">
        <f>J37</f>
        <v>0.44</v>
      </c>
      <c r="K36" s="16">
        <v>0</v>
      </c>
      <c r="L36" s="15">
        <f>L37</f>
        <v>0.44</v>
      </c>
      <c r="M36" s="16">
        <v>0</v>
      </c>
      <c r="N36" s="35">
        <v>0</v>
      </c>
      <c r="O36" s="34">
        <f>O37</f>
        <v>3.4</v>
      </c>
      <c r="P36" s="16">
        <v>0</v>
      </c>
      <c r="Q36" s="15">
        <f t="shared" si="1"/>
        <v>3.4</v>
      </c>
      <c r="R36" s="16">
        <v>0</v>
      </c>
      <c r="S36" s="35">
        <v>0</v>
      </c>
      <c r="T36" s="108">
        <f>T37</f>
        <v>0.1</v>
      </c>
      <c r="U36" s="16">
        <v>0</v>
      </c>
      <c r="V36" s="16">
        <f t="shared" si="2"/>
        <v>0.1</v>
      </c>
      <c r="W36" s="16">
        <v>0</v>
      </c>
      <c r="X36" s="37">
        <v>0</v>
      </c>
      <c r="Y36" s="40">
        <v>0</v>
      </c>
      <c r="Z36" s="16">
        <v>0</v>
      </c>
      <c r="AA36" s="16">
        <v>0</v>
      </c>
      <c r="AB36" s="16">
        <v>0</v>
      </c>
      <c r="AC36" s="35">
        <v>0</v>
      </c>
      <c r="AD36" s="70">
        <f>AD37</f>
        <v>16.510000000000002</v>
      </c>
      <c r="AE36" s="86">
        <f t="shared" si="3"/>
        <v>3.2800000000000002</v>
      </c>
      <c r="AF36" s="16">
        <v>0</v>
      </c>
      <c r="AG36" s="86">
        <f t="shared" si="4"/>
        <v>3.2800000000000002</v>
      </c>
      <c r="AH36" s="16">
        <v>0</v>
      </c>
      <c r="AI36" s="35">
        <v>0</v>
      </c>
      <c r="AJ36" s="34">
        <f>AJ37</f>
        <v>0.37</v>
      </c>
      <c r="AK36" s="16">
        <v>0</v>
      </c>
      <c r="AL36" s="16">
        <f t="shared" si="5"/>
        <v>0.37</v>
      </c>
      <c r="AM36" s="16">
        <v>0</v>
      </c>
      <c r="AN36" s="35">
        <v>0</v>
      </c>
      <c r="AO36" s="34">
        <f>AO37</f>
        <v>2.83</v>
      </c>
      <c r="AP36" s="16">
        <v>0</v>
      </c>
      <c r="AQ36" s="15">
        <f t="shared" si="6"/>
        <v>2.83</v>
      </c>
      <c r="AR36" s="16">
        <v>0</v>
      </c>
      <c r="AS36" s="35">
        <v>0</v>
      </c>
      <c r="AT36" s="108">
        <f>AT37</f>
        <v>0.08</v>
      </c>
      <c r="AU36" s="16">
        <v>0</v>
      </c>
      <c r="AV36" s="16">
        <v>0</v>
      </c>
      <c r="AW36" s="16">
        <v>0</v>
      </c>
      <c r="AX36" s="37">
        <v>0</v>
      </c>
      <c r="AY36" s="40">
        <v>0</v>
      </c>
      <c r="AZ36" s="16">
        <v>0</v>
      </c>
      <c r="BA36" s="16">
        <v>0</v>
      </c>
      <c r="BB36" s="16">
        <v>0</v>
      </c>
      <c r="BC36" s="35">
        <v>0</v>
      </c>
    </row>
    <row r="37" spans="1:55" ht="63" x14ac:dyDescent="0.25">
      <c r="A37" s="47" t="s">
        <v>39</v>
      </c>
      <c r="B37" s="48" t="s">
        <v>40</v>
      </c>
      <c r="C37" s="49" t="s">
        <v>17</v>
      </c>
      <c r="D37" s="77">
        <f>D38</f>
        <v>19.809999999999999</v>
      </c>
      <c r="E37" s="11">
        <f t="shared" si="0"/>
        <v>3.94</v>
      </c>
      <c r="F37" s="16">
        <v>0</v>
      </c>
      <c r="G37" s="15">
        <f>G38</f>
        <v>0.44</v>
      </c>
      <c r="H37" s="16">
        <v>0</v>
      </c>
      <c r="I37" s="35">
        <v>0</v>
      </c>
      <c r="J37" s="34">
        <f>J38</f>
        <v>0.44</v>
      </c>
      <c r="K37" s="16">
        <v>0</v>
      </c>
      <c r="L37" s="15">
        <f>L38</f>
        <v>0.44</v>
      </c>
      <c r="M37" s="16">
        <v>0</v>
      </c>
      <c r="N37" s="35">
        <v>0</v>
      </c>
      <c r="O37" s="34">
        <f>O38</f>
        <v>3.4</v>
      </c>
      <c r="P37" s="16">
        <v>0</v>
      </c>
      <c r="Q37" s="15">
        <f t="shared" si="1"/>
        <v>3.4</v>
      </c>
      <c r="R37" s="16">
        <v>0</v>
      </c>
      <c r="S37" s="35">
        <v>0</v>
      </c>
      <c r="T37" s="108">
        <f>T38</f>
        <v>0.1</v>
      </c>
      <c r="U37" s="16">
        <v>0</v>
      </c>
      <c r="V37" s="16">
        <f t="shared" si="2"/>
        <v>0.1</v>
      </c>
      <c r="W37" s="16">
        <v>0</v>
      </c>
      <c r="X37" s="37">
        <v>0</v>
      </c>
      <c r="Y37" s="40">
        <v>0</v>
      </c>
      <c r="Z37" s="16">
        <v>0</v>
      </c>
      <c r="AA37" s="16">
        <v>0</v>
      </c>
      <c r="AB37" s="16">
        <v>0</v>
      </c>
      <c r="AC37" s="35">
        <v>0</v>
      </c>
      <c r="AD37" s="70">
        <f>AD38</f>
        <v>16.510000000000002</v>
      </c>
      <c r="AE37" s="86">
        <f t="shared" si="3"/>
        <v>3.2800000000000002</v>
      </c>
      <c r="AF37" s="16">
        <v>0</v>
      </c>
      <c r="AG37" s="86">
        <f t="shared" si="4"/>
        <v>3.2800000000000002</v>
      </c>
      <c r="AH37" s="16">
        <v>0</v>
      </c>
      <c r="AI37" s="35">
        <v>0</v>
      </c>
      <c r="AJ37" s="34">
        <f>AJ38</f>
        <v>0.37</v>
      </c>
      <c r="AK37" s="16">
        <v>0</v>
      </c>
      <c r="AL37" s="16">
        <f t="shared" si="5"/>
        <v>0.37</v>
      </c>
      <c r="AM37" s="16">
        <v>0</v>
      </c>
      <c r="AN37" s="35">
        <v>0</v>
      </c>
      <c r="AO37" s="34">
        <f>AO38</f>
        <v>2.83</v>
      </c>
      <c r="AP37" s="16">
        <v>0</v>
      </c>
      <c r="AQ37" s="15">
        <f t="shared" si="6"/>
        <v>2.83</v>
      </c>
      <c r="AR37" s="16">
        <v>0</v>
      </c>
      <c r="AS37" s="35">
        <v>0</v>
      </c>
      <c r="AT37" s="108">
        <f>AT38</f>
        <v>0.08</v>
      </c>
      <c r="AU37" s="16">
        <v>0</v>
      </c>
      <c r="AV37" s="16">
        <v>0</v>
      </c>
      <c r="AW37" s="16">
        <v>0</v>
      </c>
      <c r="AX37" s="37">
        <v>0</v>
      </c>
      <c r="AY37" s="40">
        <v>0</v>
      </c>
      <c r="AZ37" s="16">
        <v>0</v>
      </c>
      <c r="BA37" s="16">
        <v>0</v>
      </c>
      <c r="BB37" s="16">
        <v>0</v>
      </c>
      <c r="BC37" s="35">
        <v>0</v>
      </c>
    </row>
    <row r="38" spans="1:55" ht="63" x14ac:dyDescent="0.25">
      <c r="A38" s="51" t="s">
        <v>41</v>
      </c>
      <c r="B38" s="51" t="s">
        <v>80</v>
      </c>
      <c r="C38" s="52" t="s">
        <v>67</v>
      </c>
      <c r="D38" s="78">
        <v>19.809999999999999</v>
      </c>
      <c r="E38" s="10">
        <f t="shared" si="0"/>
        <v>3.94</v>
      </c>
      <c r="F38" s="16">
        <v>0</v>
      </c>
      <c r="G38" s="16">
        <v>0.44</v>
      </c>
      <c r="H38" s="16">
        <v>0</v>
      </c>
      <c r="I38" s="35">
        <v>0</v>
      </c>
      <c r="J38" s="40">
        <v>0.44</v>
      </c>
      <c r="K38" s="16">
        <v>0</v>
      </c>
      <c r="L38" s="16">
        <v>0.44</v>
      </c>
      <c r="M38" s="16">
        <v>0</v>
      </c>
      <c r="N38" s="35">
        <v>0</v>
      </c>
      <c r="O38" s="40">
        <v>3.4</v>
      </c>
      <c r="P38" s="16">
        <v>0</v>
      </c>
      <c r="Q38" s="16">
        <f t="shared" si="1"/>
        <v>3.4</v>
      </c>
      <c r="R38" s="16">
        <v>0</v>
      </c>
      <c r="S38" s="35">
        <v>0</v>
      </c>
      <c r="T38" s="36">
        <v>0.1</v>
      </c>
      <c r="U38" s="16">
        <v>0</v>
      </c>
      <c r="V38" s="16">
        <f t="shared" si="2"/>
        <v>0.1</v>
      </c>
      <c r="W38" s="16">
        <v>0</v>
      </c>
      <c r="X38" s="37">
        <v>0</v>
      </c>
      <c r="Y38" s="40">
        <v>0</v>
      </c>
      <c r="Z38" s="16">
        <v>0</v>
      </c>
      <c r="AA38" s="16">
        <v>0</v>
      </c>
      <c r="AB38" s="16">
        <v>0</v>
      </c>
      <c r="AC38" s="35">
        <v>0</v>
      </c>
      <c r="AD38" s="73">
        <v>16.510000000000002</v>
      </c>
      <c r="AE38" s="87">
        <f t="shared" si="3"/>
        <v>3.2800000000000002</v>
      </c>
      <c r="AF38" s="16">
        <v>0</v>
      </c>
      <c r="AG38" s="87">
        <f t="shared" si="4"/>
        <v>3.2800000000000002</v>
      </c>
      <c r="AH38" s="16">
        <v>0</v>
      </c>
      <c r="AI38" s="35">
        <v>0</v>
      </c>
      <c r="AJ38" s="40">
        <v>0.37</v>
      </c>
      <c r="AK38" s="16">
        <v>0</v>
      </c>
      <c r="AL38" s="16">
        <f t="shared" si="5"/>
        <v>0.37</v>
      </c>
      <c r="AM38" s="16">
        <v>0</v>
      </c>
      <c r="AN38" s="35">
        <v>0</v>
      </c>
      <c r="AO38" s="40">
        <v>2.83</v>
      </c>
      <c r="AP38" s="16">
        <v>0</v>
      </c>
      <c r="AQ38" s="16">
        <f t="shared" si="6"/>
        <v>2.83</v>
      </c>
      <c r="AR38" s="16">
        <v>0</v>
      </c>
      <c r="AS38" s="35">
        <v>0</v>
      </c>
      <c r="AT38" s="36">
        <v>0.08</v>
      </c>
      <c r="AU38" s="16">
        <v>0</v>
      </c>
      <c r="AV38" s="16">
        <v>0</v>
      </c>
      <c r="AW38" s="16">
        <v>0</v>
      </c>
      <c r="AX38" s="37">
        <v>0</v>
      </c>
      <c r="AY38" s="40">
        <v>0</v>
      </c>
      <c r="AZ38" s="16">
        <v>0</v>
      </c>
      <c r="BA38" s="16">
        <v>0</v>
      </c>
      <c r="BB38" s="16">
        <v>0</v>
      </c>
      <c r="BC38" s="35">
        <v>0</v>
      </c>
    </row>
    <row r="39" spans="1:55" ht="47.25" x14ac:dyDescent="0.25">
      <c r="A39" s="56" t="s">
        <v>46</v>
      </c>
      <c r="B39" s="57" t="s">
        <v>47</v>
      </c>
      <c r="C39" s="58" t="s">
        <v>17</v>
      </c>
      <c r="D39" s="77">
        <f>D40</f>
        <v>2.21</v>
      </c>
      <c r="E39" s="10">
        <f t="shared" si="0"/>
        <v>0</v>
      </c>
      <c r="F39" s="16">
        <v>0</v>
      </c>
      <c r="G39" s="16">
        <v>0</v>
      </c>
      <c r="H39" s="16">
        <v>0</v>
      </c>
      <c r="I39" s="35">
        <v>0</v>
      </c>
      <c r="J39" s="40">
        <v>0</v>
      </c>
      <c r="K39" s="16">
        <v>0</v>
      </c>
      <c r="L39" s="16">
        <v>0</v>
      </c>
      <c r="M39" s="16">
        <v>0</v>
      </c>
      <c r="N39" s="35">
        <v>0</v>
      </c>
      <c r="O39" s="40">
        <v>0</v>
      </c>
      <c r="P39" s="16">
        <v>0</v>
      </c>
      <c r="Q39" s="16">
        <f t="shared" si="1"/>
        <v>0</v>
      </c>
      <c r="R39" s="16">
        <v>0</v>
      </c>
      <c r="S39" s="35">
        <v>0</v>
      </c>
      <c r="T39" s="36">
        <v>0</v>
      </c>
      <c r="U39" s="16">
        <v>0</v>
      </c>
      <c r="V39" s="16">
        <f t="shared" si="2"/>
        <v>0</v>
      </c>
      <c r="W39" s="16">
        <v>0</v>
      </c>
      <c r="X39" s="37">
        <v>0</v>
      </c>
      <c r="Y39" s="40">
        <v>0</v>
      </c>
      <c r="Z39" s="16">
        <v>0</v>
      </c>
      <c r="AA39" s="16">
        <v>0</v>
      </c>
      <c r="AB39" s="16">
        <v>0</v>
      </c>
      <c r="AC39" s="35">
        <v>0</v>
      </c>
      <c r="AD39" s="70">
        <f>AD40</f>
        <v>1.84</v>
      </c>
      <c r="AE39" s="87">
        <f t="shared" si="3"/>
        <v>0</v>
      </c>
      <c r="AF39" s="16">
        <v>0</v>
      </c>
      <c r="AG39" s="87">
        <f t="shared" si="4"/>
        <v>0</v>
      </c>
      <c r="AH39" s="16">
        <v>0</v>
      </c>
      <c r="AI39" s="35">
        <v>0</v>
      </c>
      <c r="AJ39" s="40">
        <v>0</v>
      </c>
      <c r="AK39" s="16">
        <v>0</v>
      </c>
      <c r="AL39" s="16">
        <f t="shared" si="5"/>
        <v>0</v>
      </c>
      <c r="AM39" s="16">
        <v>0</v>
      </c>
      <c r="AN39" s="35">
        <v>0</v>
      </c>
      <c r="AO39" s="40">
        <v>0</v>
      </c>
      <c r="AP39" s="16">
        <v>0</v>
      </c>
      <c r="AQ39" s="16">
        <f t="shared" si="6"/>
        <v>0</v>
      </c>
      <c r="AR39" s="16">
        <v>0</v>
      </c>
      <c r="AS39" s="35">
        <v>0</v>
      </c>
      <c r="AT39" s="36">
        <v>0</v>
      </c>
      <c r="AU39" s="16">
        <v>0</v>
      </c>
      <c r="AV39" s="16">
        <v>0</v>
      </c>
      <c r="AW39" s="16">
        <v>0</v>
      </c>
      <c r="AX39" s="37">
        <v>0</v>
      </c>
      <c r="AY39" s="40">
        <v>0</v>
      </c>
      <c r="AZ39" s="16">
        <v>0</v>
      </c>
      <c r="BA39" s="16">
        <v>0</v>
      </c>
      <c r="BB39" s="16">
        <v>0</v>
      </c>
      <c r="BC39" s="35">
        <v>0</v>
      </c>
    </row>
    <row r="40" spans="1:55" ht="32.25" thickBot="1" x14ac:dyDescent="0.3">
      <c r="A40" s="59" t="s">
        <v>76</v>
      </c>
      <c r="B40" s="60" t="s">
        <v>77</v>
      </c>
      <c r="C40" s="61" t="s">
        <v>78</v>
      </c>
      <c r="D40" s="78">
        <v>2.21</v>
      </c>
      <c r="E40" s="10">
        <f t="shared" si="0"/>
        <v>0</v>
      </c>
      <c r="F40" s="44">
        <v>0</v>
      </c>
      <c r="G40" s="44">
        <v>0</v>
      </c>
      <c r="H40" s="44">
        <v>0</v>
      </c>
      <c r="I40" s="41">
        <v>0</v>
      </c>
      <c r="J40" s="43">
        <v>0</v>
      </c>
      <c r="K40" s="44">
        <v>0</v>
      </c>
      <c r="L40" s="44">
        <v>0</v>
      </c>
      <c r="M40" s="44">
        <v>0</v>
      </c>
      <c r="N40" s="41">
        <v>0</v>
      </c>
      <c r="O40" s="43">
        <v>0</v>
      </c>
      <c r="P40" s="44">
        <v>0</v>
      </c>
      <c r="Q40" s="44">
        <f t="shared" si="1"/>
        <v>0</v>
      </c>
      <c r="R40" s="44">
        <v>0</v>
      </c>
      <c r="S40" s="41">
        <v>0</v>
      </c>
      <c r="T40" s="42">
        <v>0</v>
      </c>
      <c r="U40" s="44">
        <v>0</v>
      </c>
      <c r="V40" s="16">
        <f t="shared" si="2"/>
        <v>0</v>
      </c>
      <c r="W40" s="44">
        <v>0</v>
      </c>
      <c r="X40" s="65">
        <v>0</v>
      </c>
      <c r="Y40" s="43">
        <v>0</v>
      </c>
      <c r="Z40" s="44">
        <v>0</v>
      </c>
      <c r="AA40" s="44">
        <v>0</v>
      </c>
      <c r="AB40" s="44">
        <v>0</v>
      </c>
      <c r="AC40" s="41">
        <v>0</v>
      </c>
      <c r="AD40" s="76">
        <v>1.84</v>
      </c>
      <c r="AE40" s="87">
        <f t="shared" si="3"/>
        <v>0</v>
      </c>
      <c r="AF40" s="44">
        <v>0</v>
      </c>
      <c r="AG40" s="87">
        <f t="shared" si="4"/>
        <v>0</v>
      </c>
      <c r="AH40" s="44">
        <v>0</v>
      </c>
      <c r="AI40" s="41">
        <v>0</v>
      </c>
      <c r="AJ40" s="43">
        <v>0</v>
      </c>
      <c r="AK40" s="44">
        <v>0</v>
      </c>
      <c r="AL40" s="44">
        <f t="shared" si="5"/>
        <v>0</v>
      </c>
      <c r="AM40" s="44">
        <v>0</v>
      </c>
      <c r="AN40" s="41">
        <v>0</v>
      </c>
      <c r="AO40" s="43">
        <v>0</v>
      </c>
      <c r="AP40" s="44">
        <v>0</v>
      </c>
      <c r="AQ40" s="44">
        <f t="shared" si="6"/>
        <v>0</v>
      </c>
      <c r="AR40" s="44">
        <v>0</v>
      </c>
      <c r="AS40" s="41">
        <v>0</v>
      </c>
      <c r="AT40" s="42">
        <v>0</v>
      </c>
      <c r="AU40" s="44">
        <v>0</v>
      </c>
      <c r="AV40" s="44">
        <v>0</v>
      </c>
      <c r="AW40" s="44">
        <v>0</v>
      </c>
      <c r="AX40" s="65">
        <v>0</v>
      </c>
      <c r="AY40" s="43">
        <v>0</v>
      </c>
      <c r="AZ40" s="44">
        <v>0</v>
      </c>
      <c r="BA40" s="44">
        <v>0</v>
      </c>
      <c r="BB40" s="44">
        <v>0</v>
      </c>
      <c r="BC40" s="41">
        <v>0</v>
      </c>
    </row>
  </sheetData>
  <mergeCells count="20">
    <mergeCell ref="AD11:BC11"/>
    <mergeCell ref="D13:D14"/>
    <mergeCell ref="AE13:AI13"/>
    <mergeCell ref="AJ13:AN13"/>
    <mergeCell ref="AO13:AS13"/>
    <mergeCell ref="AT13:AX13"/>
    <mergeCell ref="AY13:BC13"/>
    <mergeCell ref="AE12:BC12"/>
    <mergeCell ref="T1:V3"/>
    <mergeCell ref="A2:S9"/>
    <mergeCell ref="E12:AC12"/>
    <mergeCell ref="E13:I13"/>
    <mergeCell ref="J13:N13"/>
    <mergeCell ref="O13:S13"/>
    <mergeCell ref="T13:X13"/>
    <mergeCell ref="Y13:AC13"/>
    <mergeCell ref="C11:C14"/>
    <mergeCell ref="A11:A14"/>
    <mergeCell ref="B11:B14"/>
    <mergeCell ref="D11:A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2024-11-07T05:10:50Z</dcterms:modified>
</cp:coreProperties>
</file>